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2023 gn.plan" sheetId="20" state="hidden" r:id="rId9"/>
    <sheet name="Banki qaxvacq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_FilterDatabase" localSheetId="8" hidden="1">'2023 gn.plan'!$A$10:$G$10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ham.'!$A$1:$F$85</definedName>
    <definedName name="_xlnm.Print_Area" localSheetId="0">'Ekamut-caxs'!$A$1:$E$73</definedName>
    <definedName name="_xlnm.Print_Area" localSheetId="2">'Ekamutneri ham.'!$A$1:$F$68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D29" i="19" l="1"/>
  <c r="L30" i="19"/>
  <c r="G29" i="19"/>
  <c r="H11" i="7"/>
  <c r="F211" i="20" l="1"/>
  <c r="F158" i="20" l="1"/>
  <c r="F150" i="20"/>
  <c r="F212" i="20" l="1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0" i="20"/>
  <c r="F189" i="20"/>
  <c r="F188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3" i="20"/>
  <c r="F172" i="20"/>
  <c r="F171" i="20"/>
  <c r="F170" i="20"/>
  <c r="F169" i="20"/>
  <c r="F168" i="20"/>
  <c r="F167" i="20"/>
  <c r="F166" i="20"/>
  <c r="F165" i="20"/>
  <c r="F164" i="20"/>
  <c r="F163" i="20"/>
  <c r="F161" i="20"/>
  <c r="F160" i="20"/>
  <c r="F159" i="20"/>
  <c r="F157" i="20"/>
  <c r="F156" i="20"/>
  <c r="F155" i="20"/>
  <c r="F154" i="20"/>
  <c r="F153" i="20"/>
  <c r="F151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4" i="20"/>
  <c r="F123" i="20"/>
  <c r="F122" i="20"/>
  <c r="F121" i="20"/>
  <c r="F120" i="20"/>
  <c r="F118" i="20" s="1"/>
  <c r="F119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 s="1"/>
  <c r="F125" i="20" l="1"/>
  <c r="F191" i="20"/>
  <c r="F92" i="20"/>
  <c r="F187" i="20"/>
  <c r="F152" i="20"/>
  <c r="F12" i="20" s="1"/>
  <c r="F162" i="20"/>
  <c r="F64" i="7"/>
  <c r="F213" i="20" l="1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A26" i="10" l="1"/>
  <c r="A27" i="10" s="1"/>
  <c r="A28" i="10" s="1"/>
  <c r="A29" i="10" s="1"/>
  <c r="A30" i="10" s="1"/>
  <c r="A31" i="10" s="1"/>
  <c r="A32" i="10" s="1"/>
  <c r="A36" i="10" s="1"/>
  <c r="A38" i="10" s="1"/>
  <c r="A39" i="10" s="1"/>
  <c r="A40" i="10" s="1"/>
  <c r="A41" i="10" s="1"/>
  <c r="A42" i="10" s="1"/>
  <c r="A43" i="10" s="1"/>
  <c r="A44" i="10" s="1"/>
  <c r="A45" i="10" s="1"/>
  <c r="A46" i="10" s="1"/>
  <c r="A48" i="10" s="1"/>
  <c r="A49" i="10" s="1"/>
  <c r="A50" i="10" s="1"/>
  <c r="A51" i="10" s="1"/>
  <c r="A52" i="10" s="1"/>
  <c r="A54" i="10" s="1"/>
  <c r="A55" i="10" s="1"/>
  <c r="A57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2" i="10" s="1"/>
  <c r="A13" i="10" s="1"/>
  <c r="A14" i="10" s="1"/>
  <c r="A16" i="10" s="1"/>
  <c r="A20" i="10" s="1"/>
  <c r="B14" i="10"/>
  <c r="A26" i="9"/>
  <c r="A27" i="9" s="1"/>
  <c r="A28" i="9" s="1"/>
  <c r="A29" i="9" s="1"/>
  <c r="A30" i="9" s="1"/>
  <c r="A31" i="9" s="1"/>
  <c r="A32" i="9" s="1"/>
  <c r="A36" i="9" s="1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4" i="9" s="1"/>
  <c r="A55" i="9" s="1"/>
  <c r="A60" i="9" s="1"/>
  <c r="A6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26" i="9"/>
  <c r="B24" i="9"/>
  <c r="B23" i="9"/>
  <c r="A8" i="9"/>
  <c r="A9" i="9" s="1"/>
  <c r="A10" i="9" s="1"/>
  <c r="A11" i="9" s="1"/>
  <c r="A12" i="9" s="1"/>
  <c r="A16" i="9" s="1"/>
  <c r="A17" i="9" s="1"/>
  <c r="A21" i="9" s="1"/>
  <c r="B8" i="9"/>
  <c r="B9" i="9"/>
  <c r="B10" i="9"/>
  <c r="B11" i="9"/>
  <c r="B12" i="9"/>
  <c r="B13" i="9"/>
  <c r="B14" i="9"/>
  <c r="B15" i="9"/>
  <c r="B16" i="9"/>
  <c r="B21" i="9"/>
  <c r="B7" i="9"/>
  <c r="B40" i="7"/>
  <c r="B37" i="10" s="1"/>
  <c r="B41" i="7"/>
  <c r="B38" i="10" s="1"/>
  <c r="B42" i="7"/>
  <c r="B39" i="10" s="1"/>
  <c r="B43" i="7"/>
  <c r="B40" i="10" s="1"/>
  <c r="B44" i="7"/>
  <c r="B41" i="10" s="1"/>
  <c r="B45" i="7"/>
  <c r="B42" i="10" s="1"/>
  <c r="B46" i="7"/>
  <c r="B43" i="10" s="1"/>
  <c r="B47" i="7"/>
  <c r="B44" i="10" s="1"/>
  <c r="B48" i="7"/>
  <c r="B45" i="10" s="1"/>
  <c r="B49" i="7"/>
  <c r="B46" i="10" s="1"/>
  <c r="B50" i="7"/>
  <c r="B47" i="10" s="1"/>
  <c r="B51" i="7"/>
  <c r="B48" i="10" s="1"/>
  <c r="B52" i="7"/>
  <c r="B49" i="10" s="1"/>
  <c r="B53" i="7"/>
  <c r="B50" i="10" s="1"/>
  <c r="B54" i="7"/>
  <c r="B51" i="10" s="1"/>
  <c r="B55" i="7"/>
  <c r="B52" i="10" s="1"/>
  <c r="B56" i="7"/>
  <c r="B53" i="10" s="1"/>
  <c r="B57" i="7"/>
  <c r="B54" i="10" s="1"/>
  <c r="B58" i="7"/>
  <c r="B55" i="10" s="1"/>
  <c r="B59" i="7"/>
  <c r="B56" i="10" s="1"/>
  <c r="B60" i="7"/>
  <c r="B57" i="10" s="1"/>
  <c r="B39" i="7"/>
  <c r="B36" i="10" s="1"/>
  <c r="B37" i="7"/>
  <c r="B34" i="10" s="1"/>
  <c r="B38" i="7"/>
  <c r="B35" i="10" s="1"/>
  <c r="B36" i="7"/>
  <c r="B33" i="10" s="1"/>
  <c r="B30" i="7"/>
  <c r="B27" i="10" s="1"/>
  <c r="B31" i="7"/>
  <c r="B28" i="10" s="1"/>
  <c r="B32" i="7"/>
  <c r="B29" i="10" s="1"/>
  <c r="B33" i="7"/>
  <c r="B30" i="10" s="1"/>
  <c r="B34" i="7"/>
  <c r="B31" i="10" s="1"/>
  <c r="B35" i="7"/>
  <c r="B32" i="10" s="1"/>
  <c r="B29" i="7"/>
  <c r="B26" i="10" s="1"/>
  <c r="B28" i="7"/>
  <c r="B27" i="7"/>
  <c r="B24" i="10" s="1"/>
  <c r="B26" i="7"/>
  <c r="B23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5" i="7" s="1"/>
  <c r="A57" i="7" s="1"/>
  <c r="A58" i="7" s="1"/>
  <c r="A60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20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3" i="19" s="1"/>
  <c r="A55" i="19" s="1"/>
  <c r="A57" i="19" s="1"/>
  <c r="A58" i="19" s="1"/>
  <c r="A60" i="19" s="1"/>
  <c r="A63" i="19" s="1"/>
  <c r="I9" i="12" l="1"/>
  <c r="F15" i="7" l="1"/>
  <c r="B25" i="10" l="1"/>
  <c r="B25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6" i="9"/>
  <c r="D64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7" i="9" l="1"/>
  <c r="D56" i="9"/>
  <c r="D55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7" i="10"/>
  <c r="M60" i="7"/>
  <c r="D50" i="10"/>
  <c r="M53" i="7"/>
  <c r="D56" i="10"/>
  <c r="M59" i="7"/>
  <c r="D19" i="15"/>
  <c r="C19" i="15"/>
  <c r="D15" i="15"/>
  <c r="C15" i="15"/>
  <c r="D11" i="15"/>
  <c r="C11" i="15"/>
  <c r="C7" i="15"/>
  <c r="C23" i="15" l="1"/>
  <c r="D21" i="9"/>
  <c r="E21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3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5" i="10"/>
  <c r="D54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9" i="10"/>
  <c r="D11" i="10"/>
  <c r="D12" i="10"/>
  <c r="D13" i="10"/>
  <c r="D14" i="10"/>
  <c r="D15" i="10"/>
  <c r="D16" i="10"/>
  <c r="D20" i="10"/>
  <c r="E57" i="9"/>
  <c r="E56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1" i="7"/>
  <c r="D28" i="9"/>
  <c r="H31" i="7" l="1"/>
  <c r="M31" i="7"/>
  <c r="F49" i="7"/>
  <c r="D46" i="9"/>
  <c r="F30" i="7"/>
  <c r="D28" i="10"/>
  <c r="D27" i="9"/>
  <c r="N19" i="12"/>
  <c r="N27" i="12" s="1"/>
  <c r="E57" i="10"/>
  <c r="E56" i="10"/>
  <c r="E59" i="10"/>
  <c r="D7" i="15"/>
  <c r="D23" i="15" s="1"/>
  <c r="N28" i="12" l="1"/>
  <c r="D32" i="19" s="1"/>
  <c r="H30" i="7"/>
  <c r="M30" i="7"/>
  <c r="D46" i="10"/>
  <c r="M49" i="7"/>
  <c r="D27" i="10"/>
  <c r="D17" i="9"/>
  <c r="E78" i="10"/>
  <c r="E77" i="10"/>
  <c r="E71" i="10"/>
  <c r="E70" i="10"/>
  <c r="F32" i="19" l="1"/>
  <c r="F32" i="7"/>
  <c r="D29" i="9"/>
  <c r="H32" i="7" l="1"/>
  <c r="M32" i="7"/>
  <c r="D29" i="10"/>
  <c r="E67" i="10"/>
  <c r="E28" i="10" l="1"/>
  <c r="D58" i="10"/>
  <c r="C58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60" i="10"/>
  <c r="E61" i="10"/>
  <c r="E62" i="10"/>
  <c r="E63" i="10"/>
  <c r="E66" i="10"/>
  <c r="E25" i="10"/>
  <c r="E27" i="10"/>
  <c r="E17" i="9"/>
  <c r="C22" i="10" l="1"/>
  <c r="E58" i="10"/>
  <c r="E32" i="10"/>
  <c r="E65" i="10"/>
  <c r="C32" i="9"/>
  <c r="C22" i="9" s="1"/>
  <c r="E61" i="9"/>
  <c r="E60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K19" i="12" l="1"/>
  <c r="E19" i="12"/>
  <c r="C19" i="12"/>
  <c r="C13" i="9" l="1"/>
  <c r="C6" i="9" s="1"/>
  <c r="E8" i="9"/>
  <c r="C76" i="10" l="1"/>
  <c r="C21" i="10" s="1"/>
  <c r="E75" i="10"/>
  <c r="E69" i="10"/>
  <c r="E68" i="10"/>
  <c r="E24" i="10"/>
  <c r="E23" i="10"/>
  <c r="E20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6" i="9"/>
  <c r="E6" i="9"/>
  <c r="D22" i="9" l="1"/>
  <c r="E26" i="9"/>
  <c r="F25" i="7"/>
  <c r="D26" i="10"/>
  <c r="E26" i="10" l="1"/>
  <c r="D22" i="10"/>
  <c r="F24" i="7"/>
  <c r="M25" i="7"/>
  <c r="E22" i="9"/>
  <c r="D62" i="9"/>
  <c r="E62" i="9" s="1"/>
  <c r="E22" i="10" l="1"/>
  <c r="D21" i="10"/>
  <c r="F82" i="7"/>
  <c r="M82" i="7" s="1"/>
  <c r="M24" i="7"/>
  <c r="E21" i="10" l="1"/>
  <c r="D79" i="10"/>
  <c r="E79" i="10" s="1"/>
</calcChain>
</file>

<file path=xl/sharedStrings.xml><?xml version="1.0" encoding="utf-8"?>
<sst xmlns="http://schemas.openxmlformats.org/spreadsheetml/2006/main" count="1134" uniqueCount="583">
  <si>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</si>
  <si>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</si>
  <si>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</si>
  <si>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</si>
  <si>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</si>
  <si>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</si>
  <si>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</si>
  <si>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</si>
  <si>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</si>
  <si>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</si>
  <si>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</si>
  <si>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</si>
  <si>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</si>
  <si>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</si>
  <si>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</si>
  <si>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</si>
  <si>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</si>
  <si>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</si>
  <si>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</si>
  <si>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</si>
  <si>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</si>
  <si>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</si>
  <si>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</si>
  <si>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</si>
  <si>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</si>
  <si>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</si>
  <si>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</si>
  <si>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</si>
  <si>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</si>
  <si>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</si>
  <si>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</si>
  <si>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</si>
  <si>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</si>
  <si>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</si>
  <si>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</si>
  <si>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</si>
  <si>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</si>
  <si>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</si>
  <si>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</si>
  <si>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</si>
  <si>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</si>
  <si>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</si>
  <si>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</si>
  <si>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</si>
  <si>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</si>
  <si>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</si>
  <si>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</si>
  <si>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</si>
  <si>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</si>
  <si>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</si>
  <si>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</si>
  <si>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</si>
  <si>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</si>
  <si>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</si>
  <si>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</si>
  <si>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</si>
  <si>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</si>
  <si>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</si>
  <si>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</si>
  <si>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</si>
  <si>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</si>
  <si>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</si>
  <si>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</si>
  <si>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</si>
  <si>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</si>
  <si>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</si>
  <si>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</si>
  <si>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</si>
  <si>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</si>
  <si>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</si>
  <si>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</si>
  <si>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</si>
  <si>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</si>
  <si>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</si>
  <si>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</si>
  <si>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</si>
  <si>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</si>
  <si>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</si>
  <si>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</si>
  <si>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</si>
  <si>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</si>
  <si>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</si>
  <si>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</si>
  <si>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</si>
  <si>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</si>
  <si>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</si>
  <si>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</si>
  <si>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</si>
  <si>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</si>
  <si>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</si>
  <si>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</si>
  <si>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</si>
  <si>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</si>
  <si>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</si>
  <si>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</si>
  <si>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</si>
  <si>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</si>
  <si>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</si>
  <si>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</si>
  <si>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</si>
  <si>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</si>
  <si>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</si>
  <si>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</si>
  <si>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</si>
  <si>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</si>
  <si>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</si>
  <si>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</si>
  <si>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</si>
  <si>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</si>
  <si>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</si>
  <si>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</si>
  <si>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</si>
  <si>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</si>
  <si>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</si>
  <si>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</si>
  <si>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</si>
  <si>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</si>
  <si>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</si>
  <si>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</si>
  <si>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</si>
  <si>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</si>
  <si>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</si>
  <si>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</si>
  <si>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</si>
  <si>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</si>
  <si>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</si>
  <si>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</si>
  <si>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</si>
  <si>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</si>
  <si>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</si>
  <si>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</si>
  <si>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</si>
  <si>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</si>
  <si>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</si>
  <si>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</si>
  <si>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</si>
  <si>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</si>
  <si>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</si>
  <si>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</si>
  <si>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</si>
  <si>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</si>
  <si>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</si>
  <si>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</si>
  <si>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</si>
  <si>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</si>
  <si>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</si>
  <si>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</si>
  <si>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</si>
  <si>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</si>
  <si>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</si>
  <si>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</si>
  <si>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</si>
  <si>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</si>
  <si>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</si>
  <si>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</si>
  <si>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</si>
  <si>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</si>
  <si>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</si>
  <si>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</si>
  <si>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</si>
  <si>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</si>
  <si>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</si>
  <si>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</si>
  <si>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</si>
  <si>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</si>
  <si>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</si>
  <si>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</si>
  <si>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</si>
  <si>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</si>
  <si>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</si>
  <si>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</si>
  <si>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</si>
  <si>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</si>
  <si>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</si>
  <si>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</si>
  <si>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</si>
  <si>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</si>
  <si>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</si>
  <si>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</si>
  <si>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</si>
  <si>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</si>
  <si>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</si>
  <si>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</si>
  <si>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</si>
  <si>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</si>
  <si>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</si>
  <si>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</si>
  <si>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</si>
  <si>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</si>
  <si>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</si>
  <si>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</si>
  <si>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</si>
  <si>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</si>
  <si>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</si>
  <si>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</si>
  <si>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</si>
  <si>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</si>
  <si>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</si>
  <si>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</si>
  <si>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</si>
  <si>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</si>
  <si>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</si>
  <si>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</si>
  <si>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</si>
  <si>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</si>
  <si>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</si>
  <si>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</si>
  <si>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</si>
  <si>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</si>
  <si>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</si>
  <si>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</si>
  <si>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</si>
  <si>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</si>
  <si>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</si>
  <si>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</si>
  <si>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</si>
  <si>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</si>
  <si>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</si>
  <si>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</si>
  <si>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</si>
  <si>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</si>
  <si>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</si>
  <si>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</si>
  <si>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</si>
  <si>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</si>
  <si>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</si>
  <si>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</si>
  <si>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</si>
  <si>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</si>
  <si>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</si>
  <si>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</si>
  <si>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</si>
  <si>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</si>
  <si>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</si>
  <si>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</si>
  <si>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</si>
  <si>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</si>
  <si>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</si>
  <si>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</si>
  <si>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</si>
  <si>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</si>
  <si>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</si>
  <si>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</si>
  <si>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</si>
  <si>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</si>
  <si>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</si>
  <si>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</si>
  <si>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</si>
  <si>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</si>
  <si>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</si>
  <si>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</si>
  <si>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</si>
  <si>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</si>
  <si>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</si>
  <si>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</si>
  <si>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</si>
  <si>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</si>
  <si>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հ.21 մսուր-մանկապարտեզ» ՀՈԱԿ-ի </t>
  </si>
  <si>
    <t>ՏՆՕՐԵՆԻ Ժ/Պ՝</t>
  </si>
  <si>
    <t>Ազատուհի Պետրոսյան</t>
  </si>
  <si>
    <t>Անահիտ Խաչատրյան</t>
  </si>
  <si>
    <t>Կրակմարիչների լիցքավորման գծով</t>
  </si>
  <si>
    <t>վերապատրաստման գխով</t>
  </si>
  <si>
    <t>Գումարի փոխհատուցման գծով,այդ թվում</t>
  </si>
  <si>
    <t>Այլ ներհոսհոսքերի գծով</t>
  </si>
  <si>
    <t>դեղորայքի գծով</t>
  </si>
  <si>
    <t>«Վար Ֆարմ Պլուս» ՍՊԸ</t>
  </si>
  <si>
    <t>Այլ եկամուտ</t>
  </si>
  <si>
    <t>Հաստատում եմ  տնօրենի ժ/պ                            Ա.Պետրոսյան</t>
  </si>
  <si>
    <t>Կ.Տ.</t>
  </si>
  <si>
    <t xml:space="preserve">       ստորագրություն</t>
  </si>
  <si>
    <t>Պատվիրատու Երևանի հ․ 21մսուր-  մանկապարտեզ ՀՈԱԿ</t>
  </si>
  <si>
    <t>Ծրագիրը- նախադպրոցական կրթություն</t>
  </si>
  <si>
    <t>Անվանումը-Պետական միջոցների հաշվին կատարվելիք 2023թ. գնումների  պլան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</si>
  <si>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</si>
  <si>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</si>
  <si>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</si>
  <si>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</si>
  <si>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</si>
  <si>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</si>
  <si>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</si>
  <si>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</si>
  <si>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</si>
  <si>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</si>
  <si>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</si>
  <si>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</si>
  <si>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</si>
  <si>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</si>
  <si>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</si>
  <si>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</si>
  <si>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</si>
  <si>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</si>
  <si>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</si>
  <si>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</si>
  <si>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15321000</t>
  </si>
  <si>
    <t>Մրգահյութ խնձորի</t>
  </si>
  <si>
    <t>լ</t>
  </si>
  <si>
    <t>Մրգահյութ դեղձի</t>
  </si>
  <si>
    <t>Մրգահյութ մասուրի</t>
  </si>
  <si>
    <t>15411150</t>
  </si>
  <si>
    <t>Բուսական յուղ /ձեթ/</t>
  </si>
  <si>
    <t>ՄԱ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</si>
  <si>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</si>
  <si>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</si>
  <si>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</si>
  <si>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</si>
  <si>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</si>
  <si>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</si>
  <si>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</si>
  <si>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</si>
  <si>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</si>
  <si>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</si>
  <si>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</si>
  <si>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03211400</t>
  </si>
  <si>
    <t>Գարեձավար</t>
  </si>
  <si>
    <t>15872310</t>
  </si>
  <si>
    <t>Դափնետերև</t>
  </si>
  <si>
    <t>03221122</t>
  </si>
  <si>
    <t>Դդմիկ/մայիսի15-ից հոկտեմբերի 15-ը /</t>
  </si>
  <si>
    <t>03222132</t>
  </si>
  <si>
    <t>Դեղձ/օգոստոսի 15-ից նոյեմբերի1-ը/</t>
  </si>
  <si>
    <t>15863200</t>
  </si>
  <si>
    <t>Թեյ</t>
  </si>
  <si>
    <t>03221116</t>
  </si>
  <si>
    <t>Լոբի/հուլիսի1 -ից հոկտեմբերի 1-ը/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</si>
  <si>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</si>
  <si>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</si>
  <si>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</si>
  <si>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</si>
  <si>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</si>
  <si>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</si>
  <si>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Խնձոր /հունիս-օգոստոս/</t>
  </si>
  <si>
    <t>15511600</t>
  </si>
  <si>
    <t>Խտացրած կաթ</t>
  </si>
  <si>
    <t>03221420</t>
  </si>
  <si>
    <t>Ծաղկակաղամբ/սեպտեմբերի 1-ից դեկտեմբերի 31-ը/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</si>
  <si>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</si>
  <si>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</si>
  <si>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</si>
  <si>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</si>
  <si>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</si>
  <si>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</si>
  <si>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</si>
  <si>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</si>
  <si>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</si>
  <si>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</si>
  <si>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</si>
  <si>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</si>
  <si>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</si>
  <si>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</si>
  <si>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</si>
  <si>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Հաճարաձավար</t>
  </si>
  <si>
    <t>15851100</t>
  </si>
  <si>
    <t>Մակարոնեղեն</t>
  </si>
  <si>
    <t>15831000</t>
  </si>
  <si>
    <t>Շաքարավազ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</si>
  <si>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</si>
  <si>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</si>
  <si>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</si>
  <si>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</si>
  <si>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</si>
  <si>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</si>
  <si>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</si>
  <si>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</si>
  <si>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</si>
  <si>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15821500</t>
  </si>
  <si>
    <t>Քաղցրաբլիթ
 /պրյանիկ/</t>
  </si>
  <si>
    <t>15332290</t>
  </si>
  <si>
    <t>Ջեմ</t>
  </si>
  <si>
    <t>Սմբուկ</t>
  </si>
  <si>
    <t>Սոխ</t>
  </si>
  <si>
    <t>Սպիտակաձավար</t>
  </si>
  <si>
    <t>15331152</t>
  </si>
  <si>
    <t>Սիսեռ</t>
  </si>
  <si>
    <t>03222134</t>
  </si>
  <si>
    <t>Սալոր</t>
  </si>
  <si>
    <t xml:space="preserve">Սոդա </t>
  </si>
  <si>
    <t xml:space="preserve">Վանիլին </t>
  </si>
  <si>
    <t>Վաֆլի</t>
  </si>
  <si>
    <t>03221124</t>
  </si>
  <si>
    <t>Վարունգ</t>
  </si>
  <si>
    <t>03222129</t>
  </si>
  <si>
    <t>Տանձ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</si>
  <si>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</si>
  <si>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</si>
  <si>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</si>
  <si>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</si>
  <si>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</si>
  <si>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</si>
  <si>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</si>
  <si>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</si>
  <si>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</si>
  <si>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</si>
  <si>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</si>
  <si>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</si>
  <si>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>33691213</t>
  </si>
  <si>
    <t xml:space="preserve">«Նարինե» </t>
  </si>
  <si>
    <t>հատ</t>
  </si>
  <si>
    <t xml:space="preserve">Վարսակի փաթիլներ </t>
  </si>
  <si>
    <t>Թխվածքաբլիթ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</si>
  <si>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</si>
  <si>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</si>
  <si>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</si>
  <si>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</si>
  <si>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</si>
  <si>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</si>
  <si>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</si>
  <si>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</si>
  <si>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</si>
  <si>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</si>
  <si>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Թռչնամիս /Հավի կրծքամիս/</t>
  </si>
  <si>
    <t>O3142520</t>
  </si>
  <si>
    <t>Հավի ձու</t>
  </si>
  <si>
    <t>Մածուն</t>
  </si>
  <si>
    <t>Պանիր /Լոռի/</t>
  </si>
  <si>
    <t>15540000</t>
  </si>
  <si>
    <t>Պանրիկ</t>
  </si>
  <si>
    <t xml:space="preserve">Տավարի միս </t>
  </si>
  <si>
    <t>Կեքս</t>
  </si>
  <si>
    <t>Գրասենյակային ապրանքներ</t>
  </si>
  <si>
    <t>Թուղթ A4 ֆորմատի</t>
  </si>
  <si>
    <t xml:space="preserve">Թղթապանակ / ֆայլերով/ </t>
  </si>
  <si>
    <t>Կպչուն թղթեր նշումների համար</t>
  </si>
  <si>
    <t>Թանաք, կնիքի բարձիքի համար, կապույտ</t>
  </si>
  <si>
    <t>Տետր  96թերթ</t>
  </si>
  <si>
    <t>Տետր 12թերթ</t>
  </si>
  <si>
    <t>Գունավոր ստվարաթուղթ</t>
  </si>
  <si>
    <t xml:space="preserve">Ֆայլ </t>
  </si>
  <si>
    <t>30192900</t>
  </si>
  <si>
    <t>ՈՒղղիչ միջոցներ</t>
  </si>
  <si>
    <t>Ամրակ, միջին</t>
  </si>
  <si>
    <t>30192100</t>
  </si>
  <si>
    <t>Ռետին</t>
  </si>
  <si>
    <t>30192133</t>
  </si>
  <si>
    <t>Սրիչ</t>
  </si>
  <si>
    <t>Գրիչ գնդիկավոր</t>
  </si>
  <si>
    <t>Գրասենյակային գիրք</t>
  </si>
  <si>
    <t>Պահեստի գիրք</t>
  </si>
  <si>
    <t>Թղթապանակ , կոշտ կազմով</t>
  </si>
  <si>
    <t xml:space="preserve">Սկոչ </t>
  </si>
  <si>
    <t>24911200</t>
  </si>
  <si>
    <t>Սոսինձ  էմուլսիա</t>
  </si>
  <si>
    <t>Կարիչ, մինչև 20-50թերթի համար</t>
  </si>
  <si>
    <t>Կարիչի մետաղապլաստե կապեր</t>
  </si>
  <si>
    <t>Հաշվառման գիրք /հրամանագիրք/</t>
  </si>
  <si>
    <t>Ներքին և անհատական իրավական ակտերի հաշվառման մատյան</t>
  </si>
  <si>
    <t>Մատյան հաճախումների հաշվառման  54էջ</t>
  </si>
  <si>
    <t>Աշխատանքային փաթեթ/տնօրենի,դաստիարակի/</t>
  </si>
  <si>
    <t>ՈՒսումնական նյութեր</t>
  </si>
  <si>
    <t xml:space="preserve">Գունավոր մատիտներ </t>
  </si>
  <si>
    <t xml:space="preserve">Ծեփոն/ պլաստիլին  / </t>
  </si>
  <si>
    <t>44812220</t>
  </si>
  <si>
    <t xml:space="preserve">Ջրաներկ </t>
  </si>
  <si>
    <t>30192710</t>
  </si>
  <si>
    <t>Սոսինձամատիտ՝ գրասենյակային</t>
  </si>
  <si>
    <t>Գունավոր թուղթ</t>
  </si>
  <si>
    <t>39191110</t>
  </si>
  <si>
    <t>ՈՒսումնադիդակտիկ ցուցապաստառներ</t>
  </si>
  <si>
    <t>Տնտեսական ապրանքներ և նյութեր</t>
  </si>
  <si>
    <t>Զուգարանի թուղթ, ռուլոնով</t>
  </si>
  <si>
    <t xml:space="preserve">Անձեռոցիկ թղթե, երկշերտ </t>
  </si>
  <si>
    <t>Լվացող նյութեր/սպասք լվանալու 5լիտր/</t>
  </si>
  <si>
    <t>Հեղուկ օճառ ձեռքի /5լիտր/</t>
  </si>
  <si>
    <t xml:space="preserve">Լվացքի փոշի </t>
  </si>
  <si>
    <t>39221490</t>
  </si>
  <si>
    <t>Սպունգ /սպասքի/</t>
  </si>
  <si>
    <t>Ապակի լվանալու հեղուկ</t>
  </si>
  <si>
    <t>Ավել ,սովորական</t>
  </si>
  <si>
    <t>Լվացող նյութեր/ժավել 1 լիտր/</t>
  </si>
  <si>
    <t>Ձեռնոցներ</t>
  </si>
  <si>
    <t>Պոլիեթիլենային տոպրակ աղբի</t>
  </si>
  <si>
    <t>Պոլիէթիլենային պարկ սննդային</t>
  </si>
  <si>
    <t>39522330</t>
  </si>
  <si>
    <t>Մաքրող կտորներ/սեղանի լաթ/</t>
  </si>
  <si>
    <t>Ապակի մաքրման լաթ</t>
  </si>
  <si>
    <t>39831283</t>
  </si>
  <si>
    <t>Հատակի լվացման լաթ</t>
  </si>
  <si>
    <t>39812600</t>
  </si>
  <si>
    <t xml:space="preserve">Ախտահանող փոշի </t>
  </si>
  <si>
    <t>Կոյուղու մաքրման միջոց</t>
  </si>
  <si>
    <t>Մաքրող և ախտահանող միջոց</t>
  </si>
  <si>
    <t>39221500</t>
  </si>
  <si>
    <t>Կաթսաշփիչ</t>
  </si>
  <si>
    <t>33761300</t>
  </si>
  <si>
    <t>Ձեռքի թղթե սրբիչ</t>
  </si>
  <si>
    <t>39811110</t>
  </si>
  <si>
    <t>Օդի թարմացուցիչներ</t>
  </si>
  <si>
    <t>Ճարպազերծող միջոցներ</t>
  </si>
  <si>
    <t>33691863</t>
  </si>
  <si>
    <t xml:space="preserve">Բժշկական սպիրտ </t>
  </si>
  <si>
    <t>Մեկանգամյա օգտագործման ձեռնոցներ /ռեզինե/</t>
  </si>
  <si>
    <t>24321370</t>
  </si>
  <si>
    <t>Ալկոգել</t>
  </si>
  <si>
    <t>Ընթացիկ վերանորոգման ապրանքներ</t>
  </si>
  <si>
    <t>Առաստաղին ամրացվող լուսատու</t>
  </si>
  <si>
    <t>44521120</t>
  </si>
  <si>
    <t>Դռան փական</t>
  </si>
  <si>
    <t>44521121</t>
  </si>
  <si>
    <t>Դռան փականի միջուկ</t>
  </si>
  <si>
    <t>44411100</t>
  </si>
  <si>
    <t>Ծորակ</t>
  </si>
  <si>
    <t>42131490</t>
  </si>
  <si>
    <t>ՍիՖոն</t>
  </si>
  <si>
    <t>44411741</t>
  </si>
  <si>
    <t>Զուգարանակոնքի լողան</t>
  </si>
  <si>
    <t>44411742</t>
  </si>
  <si>
    <t>Զուգարանակոնքի  բաչոկի մեխանիզմ</t>
  </si>
  <si>
    <t>Ճկուն խողովակ</t>
  </si>
  <si>
    <t>Արագամաշ առարկաներ</t>
  </si>
  <si>
    <t>Քամիչ</t>
  </si>
  <si>
    <t>39221370</t>
  </si>
  <si>
    <t>Շերեփ</t>
  </si>
  <si>
    <t>39221260</t>
  </si>
  <si>
    <t>Ափսե</t>
  </si>
  <si>
    <t>Բաժակ</t>
  </si>
  <si>
    <t>42921180</t>
  </si>
  <si>
    <t>Կշեռք</t>
  </si>
  <si>
    <t>39221280</t>
  </si>
  <si>
    <t>Թաս մետաղական</t>
  </si>
  <si>
    <t>39221312</t>
  </si>
  <si>
    <t>Կաթսա</t>
  </si>
  <si>
    <t>Կրակմարիչ</t>
  </si>
  <si>
    <t>էլեկտրական տաքացուցիչ</t>
  </si>
  <si>
    <t>Դեղորայք</t>
  </si>
  <si>
    <t>Ջրածնի պերօքսիդ</t>
  </si>
  <si>
    <t>33691176</t>
  </si>
  <si>
    <t>Սուպրաստին</t>
  </si>
  <si>
    <t xml:space="preserve">Պարացետամոլ </t>
  </si>
  <si>
    <t>Ասկոֆեն</t>
  </si>
  <si>
    <t>Կոֆեին</t>
  </si>
  <si>
    <t>Կատվախոտի հանուկ</t>
  </si>
  <si>
    <t>Կատվախոտի ոգեթուրմ</t>
  </si>
  <si>
    <t xml:space="preserve">Յոդի ոգեթուրմ  </t>
  </si>
  <si>
    <t>Խոնավածուծ սպեղանի</t>
  </si>
  <si>
    <t>33141115</t>
  </si>
  <si>
    <t xml:space="preserve">Բամբակ </t>
  </si>
  <si>
    <t>Անուշադրի սպիրտ</t>
  </si>
  <si>
    <t>Սպիրտ</t>
  </si>
  <si>
    <t>Հիմնական միջոցներ</t>
  </si>
  <si>
    <t xml:space="preserve"> Ջրատաքացուցիչ  կաթսա</t>
  </si>
  <si>
    <t xml:space="preserve"> Գրապահարան</t>
  </si>
  <si>
    <t>Ցուցանակ</t>
  </si>
  <si>
    <t>Ծառայություններ</t>
  </si>
  <si>
    <t>Էլեկտրականության բաշխում</t>
  </si>
  <si>
    <t>դրամ</t>
  </si>
  <si>
    <t xml:space="preserve"> 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</si>
  <si>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</si>
  <si>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</si>
  <si>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</si>
  <si>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Գազասպառման համակարգի տեխնիկական սպասարկման ծառայություններ</t>
  </si>
  <si>
    <t>Հրշեջ անվտանգության մասնագիտացված ծառայություն</t>
  </si>
  <si>
    <t>Էլեկտրական  սարքերի վերանորոգման  ծառայություններ</t>
  </si>
  <si>
    <t xml:space="preserve"> Սառնարանային սարքերի վերանորոգման և պահպանման ծառայություններ</t>
  </si>
  <si>
    <t xml:space="preserve">Կաթսաների վերանորոգման և պահպանման ծառայություններ </t>
  </si>
  <si>
    <t>Պատճենահանող սարքերի պահպանման ծառայություններ</t>
  </si>
  <si>
    <t>1</t>
  </si>
  <si>
    <t>Անձնական համակարգիչների վերանորոգման և պահպանման ծառայություններ</t>
  </si>
  <si>
    <t>Ախտահանման և մակաբույծների ոչնչացման ծառայություններ քաղաքային կամ գյուղական վայրերում</t>
  </si>
  <si>
    <t>Բժշկական ծառայություններ</t>
  </si>
  <si>
    <t>Գնումների համակարգողի ծառայություն</t>
  </si>
  <si>
    <t>Աշխատակիցների թափուր տեղի մրցույթի հայտարարություն</t>
  </si>
  <si>
    <t xml:space="preserve"> Աշխատակիցների վերապատրաստման ծառայություններ</t>
  </si>
  <si>
    <t>Աղբի հավաքման ծառայություններ</t>
  </si>
  <si>
    <t>Կրակմարիչների վերալիցքավորման ծառայություններ</t>
  </si>
  <si>
    <t>Ծրագրային ապահովման սպասարկման ծառայություններ</t>
  </si>
  <si>
    <t>24451180</t>
  </si>
  <si>
    <t>Պրեսեպտ</t>
  </si>
  <si>
    <t>Ջեռուցման պատասխ. և դաստիարակի</t>
  </si>
  <si>
    <t>ջեռուցման կաթսա</t>
  </si>
  <si>
    <t>ցուցանակ,գրապահարան</t>
  </si>
  <si>
    <t>Ջեռուցման պատասխանատու. և դաստիարակի</t>
  </si>
  <si>
    <t xml:space="preserve">փոխ-2դաս.,2դ/օգն, 1-խոհ, 3-պահակ </t>
  </si>
  <si>
    <t>14աշխատակից*4000</t>
  </si>
  <si>
    <t>մեթոդիստի,դաստիարակի թափուր տեղի համար</t>
  </si>
  <si>
    <t>համաձայի կնքված պայանագրի</t>
  </si>
  <si>
    <t>Զուգարանակոնքի կափարիչ</t>
  </si>
  <si>
    <t>դուրս գրման ենթակա գույքի գնահատում</t>
  </si>
  <si>
    <t>Գույքագրման  ծառայություններ</t>
  </si>
  <si>
    <t>Աշխատավարձի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</si>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</sst>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</font>
    <font>
      <sz val="11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</cellStyleXfs>
  <cellXfs count="57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>
      <alignment horizontal="left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" fontId="41" fillId="0" borderId="0" xfId="49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Border="1" applyAlignment="1" applyProtection="1">
      <alignment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0" fontId="32" fillId="0" borderId="0" xfId="45" applyFont="1" applyAlignment="1" applyProtection="1">
      <alignment vertical="center"/>
      <protection locked="0" hidden="1"/>
    </xf>
    <xf numFmtId="0" fontId="1" fillId="24" borderId="0" xfId="62" applyFill="1" applyAlignment="1">
      <alignment horizontal="left" vertical="center"/>
    </xf>
    <xf numFmtId="0" fontId="1" fillId="24" borderId="0" xfId="62" applyFill="1" applyAlignment="1">
      <alignment vertical="center"/>
    </xf>
    <xf numFmtId="0" fontId="1" fillId="24" borderId="0" xfId="62" applyFill="1" applyAlignment="1">
      <alignment horizontal="center" vertical="center"/>
    </xf>
    <xf numFmtId="0" fontId="1" fillId="0" borderId="0" xfId="62" applyAlignment="1">
      <alignment vertical="center"/>
    </xf>
    <xf numFmtId="14" fontId="1" fillId="24" borderId="0" xfId="62" applyNumberFormat="1" applyFill="1" applyAlignment="1">
      <alignment vertical="center"/>
    </xf>
    <xf numFmtId="0" fontId="1" fillId="0" borderId="0" xfId="62" applyAlignment="1">
      <alignment horizontal="left" vertical="center"/>
    </xf>
    <xf numFmtId="0" fontId="1" fillId="0" borderId="0" xfId="62" applyAlignment="1">
      <alignment horizontal="center" vertical="center"/>
    </xf>
    <xf numFmtId="0" fontId="1" fillId="0" borderId="10" xfId="62" applyBorder="1" applyAlignment="1">
      <alignment horizontal="left" vertical="center" wrapText="1"/>
    </xf>
    <xf numFmtId="0" fontId="1" fillId="0" borderId="10" xfId="62" applyBorder="1" applyAlignment="1">
      <alignment horizontal="center" vertical="center" wrapText="1"/>
    </xf>
    <xf numFmtId="0" fontId="1" fillId="0" borderId="10" xfId="62" applyBorder="1" applyAlignment="1">
      <alignment horizontal="left" vertical="center"/>
    </xf>
    <xf numFmtId="0" fontId="1" fillId="0" borderId="10" xfId="62" applyBorder="1" applyAlignment="1">
      <alignment horizontal="center" vertical="center"/>
    </xf>
    <xf numFmtId="0" fontId="67" fillId="0" borderId="10" xfId="62" applyFont="1" applyBorder="1" applyAlignment="1">
      <alignment vertical="center"/>
    </xf>
    <xf numFmtId="0" fontId="68" fillId="0" borderId="10" xfId="62" applyFont="1" applyBorder="1" applyAlignment="1">
      <alignment horizontal="center" vertical="center"/>
    </xf>
    <xf numFmtId="0" fontId="68" fillId="0" borderId="10" xfId="62" applyFont="1" applyBorder="1" applyAlignment="1">
      <alignment vertical="center"/>
    </xf>
    <xf numFmtId="0" fontId="1" fillId="0" borderId="10" xfId="62" applyBorder="1" applyAlignment="1">
      <alignment vertical="center"/>
    </xf>
    <xf numFmtId="0" fontId="69" fillId="0" borderId="10" xfId="62" applyFont="1" applyBorder="1" applyAlignment="1">
      <alignment horizontal="left" vertical="center"/>
    </xf>
    <xf numFmtId="0" fontId="69" fillId="0" borderId="10" xfId="62" applyFont="1" applyBorder="1" applyAlignment="1">
      <alignment vertical="center" wrapText="1"/>
    </xf>
    <xf numFmtId="0" fontId="69" fillId="0" borderId="10" xfId="62" applyFont="1" applyBorder="1" applyAlignment="1">
      <alignment horizontal="center" vertical="center"/>
    </xf>
    <xf numFmtId="2" fontId="69" fillId="0" borderId="10" xfId="62" applyNumberFormat="1" applyFont="1" applyBorder="1" applyAlignment="1">
      <alignment vertical="center"/>
    </xf>
    <xf numFmtId="0" fontId="69" fillId="0" borderId="10" xfId="62" applyFont="1" applyBorder="1" applyAlignment="1">
      <alignment vertical="center"/>
    </xf>
    <xf numFmtId="49" fontId="70" fillId="0" borderId="0" xfId="62" applyNumberFormat="1" applyFont="1" applyAlignment="1">
      <alignment horizontal="left"/>
    </xf>
    <xf numFmtId="1" fontId="69" fillId="0" borderId="10" xfId="62" applyNumberFormat="1" applyFont="1" applyBorder="1" applyAlignment="1">
      <alignment vertical="center"/>
    </xf>
    <xf numFmtId="0" fontId="71" fillId="0" borderId="10" xfId="62" applyFont="1" applyBorder="1" applyAlignment="1">
      <alignment horizontal="center" vertical="center"/>
    </xf>
    <xf numFmtId="0" fontId="67" fillId="0" borderId="10" xfId="62" applyFont="1" applyBorder="1" applyAlignment="1">
      <alignment vertical="center" wrapText="1"/>
    </xf>
    <xf numFmtId="0" fontId="67" fillId="0" borderId="10" xfId="62" applyFont="1" applyBorder="1" applyAlignment="1">
      <alignment horizontal="center" vertical="center"/>
    </xf>
    <xf numFmtId="49" fontId="72" fillId="0" borderId="0" xfId="62" applyNumberFormat="1" applyFont="1" applyAlignment="1">
      <alignment horizontal="left"/>
    </xf>
    <xf numFmtId="0" fontId="52" fillId="0" borderId="10" xfId="62" applyFont="1" applyBorder="1" applyProtection="1">
      <protection locked="0" hidden="1"/>
    </xf>
    <xf numFmtId="0" fontId="52" fillId="0" borderId="10" xfId="62" applyFont="1" applyBorder="1" applyAlignment="1" applyProtection="1">
      <alignment wrapText="1"/>
      <protection locked="0" hidden="1"/>
    </xf>
    <xf numFmtId="0" fontId="69" fillId="0" borderId="10" xfId="62" applyFont="1" applyBorder="1" applyAlignment="1">
      <alignment horizontal="left" vertical="center" wrapText="1"/>
    </xf>
    <xf numFmtId="49" fontId="72" fillId="0" borderId="10" xfId="62" applyNumberFormat="1" applyFont="1" applyBorder="1" applyAlignment="1">
      <alignment horizontal="left"/>
    </xf>
    <xf numFmtId="0" fontId="69" fillId="0" borderId="13" xfId="62" applyFont="1" applyBorder="1" applyAlignment="1">
      <alignment vertical="center"/>
    </xf>
    <xf numFmtId="0" fontId="69" fillId="0" borderId="19" xfId="62" applyFont="1" applyBorder="1" applyAlignment="1">
      <alignment vertical="center"/>
    </xf>
    <xf numFmtId="0" fontId="69" fillId="0" borderId="18" xfId="62" applyFont="1" applyBorder="1" applyAlignment="1">
      <alignment horizontal="center" vertical="center"/>
    </xf>
    <xf numFmtId="0" fontId="69" fillId="0" borderId="19" xfId="62" applyFont="1" applyBorder="1" applyAlignment="1">
      <alignment vertical="center" wrapText="1"/>
    </xf>
    <xf numFmtId="0" fontId="73" fillId="0" borderId="10" xfId="62" applyFont="1" applyBorder="1"/>
    <xf numFmtId="0" fontId="69" fillId="0" borderId="10" xfId="62" applyFont="1" applyBorder="1" applyAlignment="1">
      <alignment horizontal="right" vertical="center"/>
    </xf>
    <xf numFmtId="49" fontId="72" fillId="0" borderId="0" xfId="62" applyNumberFormat="1" applyFont="1" applyAlignment="1">
      <alignment horizontal="left" vertical="center"/>
    </xf>
    <xf numFmtId="0" fontId="69" fillId="0" borderId="39" xfId="62" applyFont="1" applyBorder="1" applyAlignment="1">
      <alignment vertical="center" wrapText="1"/>
    </xf>
    <xf numFmtId="0" fontId="69" fillId="0" borderId="39" xfId="62" applyFont="1" applyBorder="1" applyAlignment="1">
      <alignment horizontal="center" vertical="center"/>
    </xf>
    <xf numFmtId="0" fontId="28" fillId="0" borderId="0" xfId="20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6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6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Font="1" applyBorder="1" applyAlignment="1" applyProtection="1">
      <alignment horizontal="center" vertical="center"/>
      <protection hidden="1"/>
    </xf>
    <xf numFmtId="0" fontId="36" fillId="0" borderId="10" xfId="45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hidden="1"/>
    </xf>
    <xf numFmtId="164" fontId="36" fillId="0" borderId="10" xfId="20" applyNumberFormat="1" applyFont="1" applyBorder="1" applyAlignment="1" applyProtection="1">
      <alignment horizontal="center" vertical="center"/>
      <protection locked="0"/>
    </xf>
    <xf numFmtId="0" fontId="36" fillId="0" borderId="10" xfId="20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locked="0"/>
    </xf>
    <xf numFmtId="0" fontId="36" fillId="0" borderId="0" xfId="20" applyFont="1" applyAlignment="1" applyProtection="1">
      <alignment horizontal="center" vertical="center"/>
      <protection hidden="1"/>
    </xf>
    <xf numFmtId="0" fontId="36" fillId="0" borderId="0" xfId="0" applyFont="1" applyProtection="1">
      <protection locked="0"/>
    </xf>
    <xf numFmtId="0" fontId="36" fillId="0" borderId="0" xfId="0" applyFont="1" applyProtection="1"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19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1" fillId="24" borderId="0" xfId="62" applyFill="1" applyAlignment="1">
      <alignment horizontal="left" vertical="center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4" xfId="62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6d154dc2.rar" TargetMode="External"/><Relationship Id="rId3" Type="http://schemas.openxmlformats.org/officeDocument/2006/relationships/hyperlink" Target="https://eauction.armeps.am/application/documents/application/3e9d3335.zip" TargetMode="External"/><Relationship Id="rId7" Type="http://schemas.openxmlformats.org/officeDocument/2006/relationships/hyperlink" Target="https://eauction.armeps.am/application/documents/application/8bd82d26.pdf" TargetMode="External"/><Relationship Id="rId2" Type="http://schemas.openxmlformats.org/officeDocument/2006/relationships/hyperlink" Target="https://eauction.armeps.am/application/documents/application/6204e7b8.pdf" TargetMode="External"/><Relationship Id="rId1" Type="http://schemas.openxmlformats.org/officeDocument/2006/relationships/hyperlink" Target="https://eauction.armeps.am/application/documents/application/fb4e03dc.pdf" TargetMode="External"/><Relationship Id="rId6" Type="http://schemas.openxmlformats.org/officeDocument/2006/relationships/hyperlink" Target="https://eauction.armeps.am/application/documents/application/50a8f593.pdf" TargetMode="External"/><Relationship Id="rId5" Type="http://schemas.openxmlformats.org/officeDocument/2006/relationships/hyperlink" Target="https://eauction.armeps.am/application/documents/application/f0d856b8.rar" TargetMode="External"/><Relationship Id="rId4" Type="http://schemas.openxmlformats.org/officeDocument/2006/relationships/hyperlink" Target="https://eauction.armeps.am/application/documents/application/506919ae.rar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00DDF86-6928-4AC8-A294-FCF42504D48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F1C0829-6F20-46A3-AEA7-8D5A249A0D3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916B3B0-50B2-40F9-BBF9-EC3388ADC32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7FD6A34-3259-48E1-87B0-5A947FBD2A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5049B8FB-5476-4C18-92EE-EF3352FBF3E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7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5FB356B-97D6-4DC1-B20E-EBC2E6872B8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9FF9ADB-2D69-4859-AD13-B98A0485E5D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1CA03B0-EEE3-4087-A4DA-F446C9E62DF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CC72A1C-9D55-4AFC-860F-DDD0A71FE14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B28EF5B-C79F-4EB5-BE0C-C53F3450814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A01A6E7-6AB6-4D97-A1AA-5CAC0225437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007FA81-0931-47DF-AD5C-AB7B0CB083D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CE2C4D9-BF18-43CB-B367-E850F74CFDF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6A2D112-06CC-4C31-AC32-1FFC9A92E5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C255318-09C8-4331-A6BD-9F4E302DCEE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ACB5D6C-D89F-40A6-9E9D-388793851EF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15FEBD0-03F9-459F-BFE6-99512CB6B03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FE743DA-682B-4F79-B13D-2808511FCB8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37F7989-7F18-47A7-A30F-513B9559811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0A19C80-118E-4561-B609-5720EEDEA33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D8BCA0C-0DB2-49C9-A2E7-DF6E4B81E23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EDF3EAC-C993-4BAB-9064-F21F5E9A44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4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F35226C-85E1-4338-9101-6D98AE4158C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5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270D4D3-B160-4D1D-AAEA-C7C6502EDF3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CE713C0-FECB-4CEB-8F10-0C61AAE7F25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B59C1BF-9F72-43EF-9469-7EB028B779D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804F4E9-E188-4D1A-8EE9-FE7689296F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F995483-2CA9-4A54-8DA8-6956309D1A9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7E0613C-6688-4556-ABB4-A59EEA3B0DD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27FFDF2-93EF-434F-A566-E5F87D34223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E9E8E46-1795-462E-A053-CD44CEEF9E7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ED997B6-8408-448A-9282-7D53087A403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4519FC9-453D-423A-BE89-2FE80F62DB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593E840-5C45-494C-A3C7-4CF5F372B93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E12F84A-B534-49CC-8D0D-A26F5927044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FCC872E-63EF-42C8-A650-91EC733F29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0E71C27-46A3-47A5-AC2A-1664F87778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AE47E8C-1736-4994-B158-80DCD6F5C0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C9963F7-350F-47BC-9749-EF9E841940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689EED6-98C9-4D6F-9533-C44E41F6A2D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5982879-53AB-4F69-A9FB-0A85BFF3D1F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0F8262E-19BE-4732-A007-B54B0072A48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DB21DFB-C75F-4BA3-9C80-EE43ECD455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5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AF201EE-4807-495A-B344-0E601C07B27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AA956CF-77B1-4F57-86BB-6591933E94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7E48FAC-43FD-4F89-8AC5-8298872DFCC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691222E-C93B-4C1F-AB4C-FA93357AC89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4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DF63F7A-5291-4E6C-AD99-BCC6A0963EA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2F4D4F3-239E-4238-BCBC-9E309D42F0E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A241936-76E7-43AD-A5CB-09E32F718C6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643D9F1-2AF4-4680-A713-826550FEEF3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0F7D03E-EA24-4A57-9149-09FCD8AB7FC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40A3B0B-AFA9-4814-B0D7-6FDA8A4B8D5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A2694FC3-C64A-4008-8D1C-0DE58FD4912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83CEDE2-394A-485E-A21D-E9B14379682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A733E58-AACA-4EA6-9B57-9D8E1A16E8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5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D04EC40-1FB2-41AD-B044-B8156321A78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FC73753-C4A6-4495-9C0F-CA5B91A24E1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6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C250ABE-D671-41F5-A722-46B46F06052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6116507-4FCB-419D-A04E-70A58D3F250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0BBA4E6-F0AB-4FDB-B91D-505EC02E1A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DD0450D-5C3B-4917-AA51-521308E8C5C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F74CE17-3966-45FB-9442-839F0A015F0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5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52A6599E-EDE9-4847-B187-8ED0D07E099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6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D0B762E3-C84C-421E-AE57-FC96106CFD8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67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109C270D-7DE5-480D-AA10-2910C59C399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68" name="AutoShape 15" descr="https://eauction.armeps.am/application/themes/frontend/default/images/filetypes/rar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9E34E5DB-2695-47D0-97DD-6CC27C70B4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69" name="AutoShape 1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E0893F7-D199-4877-8579-A8BAE7DAE97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38100</xdr:rowOff>
    </xdr:to>
    <xdr:sp macro="" textlink="">
      <xdr:nvSpPr>
        <xdr:cNvPr id="70" name="AutoShape 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F74AF16-516F-4596-A205-A1865263820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7DE380C-6CAA-46C0-B6BC-A200A659E06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2A49C22-745C-4027-AB5E-61D70FB804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34C2C8B-9C59-41DA-891B-5BCDD52EAEC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9CCB181-B577-4283-AA71-B9F7FC98692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1A04CFF-2137-4CD1-8D77-2B5EB2FC49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1A5C360-8773-4012-8750-8146FD9F35C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D7E63AB-AC2C-425D-9574-CE0F3882211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8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DEF76590-E782-4AB8-AFC6-65DF833E75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7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AE63B4B5-427F-4041-ACDA-0563F28F6D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B05057-1921-4E74-B3F4-48F9E5CDB9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257FB95-1A7B-49E4-9AFA-63015BD7B3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20D6F4F-A295-4BFF-83E3-90A73222B2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21E466A-7A9F-4F6A-A82F-AE2A84C259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82440D7-4432-4BFF-9DF8-11C2E032C02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AC0DB1D-EB12-40F3-AE26-9E061729478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7B5FEBA-2B7B-42E4-BEFB-D7000CB872C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7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DE057CD8-4DD4-40CC-A439-7AAEE72A3AF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807796F-CAA0-4597-A575-E10177AA6E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8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8F1FE1C-04A4-401C-AEA0-7A029440B49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6464128-6F4D-4B18-A340-61F2C880D4E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63BB529-09EA-4F95-8D5A-AB475A47015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109C4B3-90E6-424E-BACC-0BDB2F2975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7FD32B6-3D70-48DF-9599-212F1001FBE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373DE77-71AD-4EFE-8787-014DFF53ECA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E21D088-9947-4A32-A3E6-181A630B59B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4FD7943-4737-4419-9BD6-E136C8979C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4A32B98-0CB9-4488-BB32-EA930F984F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95600B8-BBA6-45FC-89D6-C2E0C08BA81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9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907281A-9673-4F59-B01D-6F2DED63B97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6867BA-8347-49BC-B0BE-F8E78ED1A85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253A98F-06F3-49C4-9920-F17DDC0EE31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B7F918F-EE8C-495F-AE4F-147672FE60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DBE0F5B-DF72-4D02-81F2-966696F6CBE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4C37D8B-66DA-4B8E-B981-977078C1812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A2F3063-4B1E-4E83-80A8-DF057F46395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D3279B4-E516-4C98-980D-58D379D1564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5138A88-8A94-4AB0-94B9-D588532BECF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2D0FBD9-383D-4D1D-91CE-17E9B18E5EB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0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2E7A9B1-7366-4598-B1F3-5B532DB86D7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1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495ECEA-2B9B-457F-8F93-43493BC44CA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1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BA55143-86F5-47E6-8F62-EFDA831556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1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0050897-5C23-46B4-A142-9D952B22334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1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F8DBAFD-8E53-4444-B99D-7938B7AD772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1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70636A6-FF52-415C-9489-CDD23DBCF9B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1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836769B-FB19-49FD-961D-4D759AFF659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1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41E2D2C-D68C-47C9-B888-3B864C0F6A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1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909EA7B-7C81-433A-9735-0F9A425BA52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1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01CE4F8-E400-47D7-B4E4-BC2B68CB7F1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19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D9010118-2D70-4A68-B56B-9C8C46923F6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20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58C60B4D-1174-4495-B9DF-92CC303C0C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121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CBE5DA55-5CFF-4D9A-BC07-D35AA9938BC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22" name="AutoShape 15" descr="https://eauction.armeps.am/application/themes/frontend/default/images/filetypes/rar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C2ACC42F-79D7-4662-BA77-945A9CDB259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23" name="AutoShape 1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5AB7DDD-45B5-44AD-967C-BBF87AA7D38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38100</xdr:rowOff>
    </xdr:to>
    <xdr:sp macro="" textlink="">
      <xdr:nvSpPr>
        <xdr:cNvPr id="124" name="AutoShape 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43BD1E6-0382-4F06-BD6C-FC2C55CE813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2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54EA2F3-ADA0-43BB-8477-A6873EF063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2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0FB5A83-BB41-4FF2-928F-312D196419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2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78BA248-0298-4CBE-82E1-9897EE78107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2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BC7490B-ED26-46AE-9B2A-C4EC1F9D0EE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2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C97ECA6-FC55-411A-B83E-0A0A82443C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3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E61DB61-53D5-4893-A669-C33AB5839EA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3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9396F9F-06D2-4D5F-B78A-F0369C83826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3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2C7BD55-059C-4958-9BCD-CB1AAB0055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09267CC-4235-4E2F-B9AA-ED502A41FF0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AE97A18-CF1F-4C26-B5D4-1A58C88660A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1FF9595-9C81-44DA-869B-81C1C8151BC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ADCFF20-CD0C-48B7-BA96-EB3DB93F64C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08E971E-F831-4790-8ADF-6EF2008C7D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8C5993A-ACA6-4964-AE0D-77C2A4B8211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39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AFD08A7-804E-4A92-9101-AB562DBC8A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14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A166D5D-F124-4464-BC00-70EE7AAA192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114300</xdr:rowOff>
    </xdr:to>
    <xdr:sp macro="" textlink="">
      <xdr:nvSpPr>
        <xdr:cNvPr id="14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A6830FF-3C3F-41D6-B91E-BBA160F7703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123825</xdr:rowOff>
    </xdr:to>
    <xdr:sp macro="" textlink="">
      <xdr:nvSpPr>
        <xdr:cNvPr id="14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F3375B7-BB48-46ED-AF30-8CDE2E68925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1EACF4C-4FD1-442F-AE92-860DF1076C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4E945C5-9526-4AA4-AB5F-4370E579AA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D6ED751-30D0-4AE6-953B-A5A0D4EFC16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4B913F5-8787-48D3-AFF8-6501E431E6F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71F8A37-E70D-4540-A448-F42054FAAE7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782E178-E608-4AFE-9EC8-382422143F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4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1D16769-EE82-47FD-8761-6A8C215D01F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1D2D301-56AE-40F9-A5D5-92D17F04BB4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E2E020D-9B1A-4641-9F62-6042D56329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C1771B5-9BEB-4C1F-8F92-358A107B9C6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EA1E878-1E1B-4D39-B9C5-22138B854D5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AC534AB-D983-4F96-B0B8-8DFCA36F4A1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5F1A6B1-3065-43C6-BF89-E227D2D1864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9618FD2-378E-4850-9B66-037B555F06C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AEF19BB-F844-4464-8267-5C7C1767679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1E8C37D-504B-48E4-9AED-5148EF211DF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5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4C85DB7-EAF7-4216-8563-8E6A5CCB117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6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743BFF1-703B-4DCA-9260-5F9DE0520DE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6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C70F40D-42B0-482E-8C57-C991AD0E1C7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6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346DDCF-98CA-4AE3-A42E-D8EEE4098C3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6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86C00A0-B48B-486A-A3F0-237539527B3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152400</xdr:rowOff>
    </xdr:to>
    <xdr:sp macro="" textlink="">
      <xdr:nvSpPr>
        <xdr:cNvPr id="16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FDE7B0F-BC9D-4F14-B5FD-092E60EEB5F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65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89D67C8-263A-484C-B61C-FAD4F68E982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6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4DD78BF-5E28-49B2-8970-479391C9B18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6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9220954-C3D3-463E-AD84-AB269A6D119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6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3C74887-7068-4FF0-9650-6B8E7B407DF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6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AB87FB0-0209-493E-A7B4-F6997108611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7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901B221-CEE7-451D-A3B3-9AE411C3B2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7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D62809F-868C-4168-A8D2-8DAA81F0EA8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7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B388544-D397-49A8-9B74-E2046100BED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7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6B56053-7F76-4D52-9E71-9F282345D3D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7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2E7BAB0-7E6C-4FD2-9D44-840A11EE924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75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EFB6D80-A2B9-4EE6-AA56-1B56EB5625F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7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63BB54C-0F66-42E6-AA12-D86F7A74F34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7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3A65128-3555-4968-BA2F-90B6426521A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7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BCB9189-5BC5-42FC-94A8-0DE9B8264C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7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37CB0F6-C41D-407B-B89F-78474D34F1C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F432203-3DAD-42CA-B6C4-A65C604A7BF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8301FD05-A4BA-47D0-B6BC-02DDD54385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18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4A9F087-3A13-4EF7-A471-F5F3CD398D4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0512B26-50E4-41F4-8510-FAB3CCE0979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B671BB0-594D-4D9D-B1AA-9FB06D8488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BF1D113-0C19-46DA-A986-2C9E5E1295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FD384FC-902E-43B8-8A64-4F3360DC00A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9668236-DC6C-4F18-B023-3B5FC598E44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F5A4593-6C0F-4F0C-88B6-788D76DB271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8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43D7420-09B5-4D23-916C-7974DDB69D4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30C4989-4ED0-4CCD-A174-7524EC7C04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AAE9C2B-96A2-4D6B-8CB9-55AA46DE1F4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00A58F5-6417-4DD9-B164-49D14A3E785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AC5E560-E736-4B7E-9A3B-9A83D0C2F53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4E6CC04-8600-4ECB-BAFF-AA1ADF6788A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01B490B-1810-41FB-8FEF-207FB2E504E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B1B49D5-DC99-495F-8BF2-E1C95E8F0B7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AB32D10-445F-4064-B767-80466B14CC7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ED65FC1-126C-4AC1-A7C5-A83CEADCDF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19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5B2F861-712F-4F3C-883B-A3E94BC7A67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B7F58D9-5E6D-4F40-9AFC-0D7C47655F7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8E1CD2B-0537-4663-8D84-0F92C656CF4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76B0189-4050-4A19-9B16-81A5961A5C5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17243A9-1C78-4A13-B75B-D1803B90C2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4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8C632D93-3745-4BD3-81F1-8E3AA4F0980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4362B1D-779A-4345-8D82-FA60F9FFF5F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753607A-C707-41E6-9D17-10C36C18F48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7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70EC575-D231-4A58-9F54-E5D69E22B64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8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BA93E32-B268-4049-9688-571BA29460C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09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3C35EA7-30D3-45EE-B5D3-99ABBBBEF97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10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5EC2085-48F9-42BC-9C89-9D3EC6E56F7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11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3940C98-644F-4ACA-9E8F-6325CC4D614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21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554C9E6-2D26-455A-8CA1-F9A0128F6A8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13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8F65D78-B9E6-4F80-9795-936B5C56BE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1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E6B4B8B-DEA4-4677-917E-13D900469D2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15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7680711-CC05-499C-88F1-9D43EC477E9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1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4ABF787-6034-4ADE-AC63-7BF2E7DDDF0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17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26FC5DDD-2054-4497-9DA8-8C865624B7A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1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8B53B3B-3F9B-4061-B867-375DE7270D4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19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9A30442-0BDD-4F12-9810-64651217725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2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15069A5-7500-4655-AFBF-BF6DAE3D903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21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D7DBE2D-CBC9-4B62-9F57-2A25E7DB1F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2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8B0828D-8BC7-4DD0-9AFB-F6924402FB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23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B52B67E-1734-4855-B018-C373D85909F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2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2CBA17D-6FAD-4A38-9E01-725C7B3596C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2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511D0A9-EFE7-42C0-A0D8-B6187A793DE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38100</xdr:rowOff>
    </xdr:to>
    <xdr:sp macro="" textlink="">
      <xdr:nvSpPr>
        <xdr:cNvPr id="226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AA9B0B4C-3641-4476-A538-DA9E64E5BAE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27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270B7DC-956D-41BB-9AF1-35E4AD5D11B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2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F59BEF4-3087-4C7A-83A8-057E9FA1ADF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2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209A660-0596-4CCB-87C1-46F5566764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0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94D79532-595F-4D24-9C52-395755FCC1C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3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F2A570-0CCF-4606-880E-771407A6C11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EAFA8E2-3CDB-4758-817C-DDB7E2EEFF1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04A8F62-BCB8-43F6-9580-0419B7369E7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3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86867BD-8638-4920-AE19-FBCBD5EB4A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34C8716-E1BD-4272-B1CB-32D37F7F0C8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13CE26C6-9862-4D97-97FC-E46CAB06D48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3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F75DEF4-F46B-4D7C-ADF6-EEF64EA129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62EF619-1590-4214-8CE4-4BACBDAD0A5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58A4994-6FAC-43AC-8BD7-3D4A93FD60B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38112BB-EF39-46FC-A73B-2327A423C78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9F31726-3F85-43F7-A8EC-BC41BFAA93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76D27A5-80D0-4B5A-977B-0C6F5D024A2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016403C-FC94-4C61-931C-0BECD464EF6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45FCF12-B2D1-4CF5-B5FF-FA441B5942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6C79AC2-0F88-46C9-94BB-29EC98FA7D9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C743FD9-CDE7-41C7-BBEB-F15FA8BE74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364EE6A-0978-4491-BE3F-C241BB16B02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FCE2B4C-9F7E-4528-95C7-1D684A3580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4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3F84866-FB9A-40F8-B82C-5652662044C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6CD0BCD-3EB5-49CB-B0F4-144C09E68E0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B62AD23-E5F9-4F42-8654-800181620D2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7184412-A1B1-431C-9837-984E12D7CB6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980C482-E34A-4621-B3E5-8DDE25FFC6B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5C4D34A-D8F0-4720-B425-F2FD1F325D0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FA8CDCE-913D-47CB-A718-D0236BE2B9F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6105304-46FB-4ADB-9097-1DF837DCFF7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CAAF15E-9359-46D9-B2DE-33BA3AE4ECE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8A8FDBC-55A2-4DDB-9174-63C9E38D207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59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81AB5822-5B49-4A4D-B7EE-0F5DDE98277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981C997-ECCA-4E46-90B0-B6A89A629C3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1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14E42E3-F3EE-4065-AED4-89219B6DD3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2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D4CE2803-CEF5-4853-84B4-69BB4850314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3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70339E4-98D3-46A4-A7AA-11A425EB350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4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E6E63C9-5B6C-4616-99BE-E93FB362942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5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613B815F-B40F-41F4-B709-4377D6DDD3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6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421607E-3968-4EA5-891F-B1A8E248756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104775</xdr:rowOff>
    </xdr:to>
    <xdr:sp macro="" textlink="">
      <xdr:nvSpPr>
        <xdr:cNvPr id="26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3BB9B52-1CE7-4CA4-B147-5E79B1A9A32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68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7257D00-38C2-4C59-BA31-523E3F1EED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6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EB8837A-9EF4-4925-B8FF-A2736DAE5C2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7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915794F-2DE9-4B5F-9E66-DED02839F13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7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75312DC-DD0F-43DF-9C95-8CD066BA3D3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72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6472A17-B5A3-40E0-8B35-10DF4AEB20C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7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7F89CAD-0ECF-4172-8990-035C293B9F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74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C7B5A665-B550-4EED-AB68-92B68FD0A1A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7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EC2A92B-209B-46A5-81B0-0126D04F82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76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C859431-91B9-410B-9CEA-67BBF4404E2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7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7277BF9-5F1F-4045-9343-36A03A52D0C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47625</xdr:rowOff>
    </xdr:to>
    <xdr:sp macro="" textlink="">
      <xdr:nvSpPr>
        <xdr:cNvPr id="278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06E159E-49A0-4EFD-94BF-4A3363BD04F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7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E6698D1-2985-42C8-A064-BC1FBFEE213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28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B268791-5A64-4E96-8390-220430C3806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38100</xdr:rowOff>
    </xdr:to>
    <xdr:sp macro="" textlink="">
      <xdr:nvSpPr>
        <xdr:cNvPr id="281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1C9A6CFE-FE4D-407D-859D-5A9032DA60F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0FAC640-5FF2-4809-A3E4-B42C5D62D1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3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72293D9-668F-41E3-A06F-A3B9A0EE3CE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B42B92E-A6C3-4C71-B019-1E7ABE88B6A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251BE13-5BE8-4F9B-90FD-46EEA9CE52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4940EDB-128C-425B-B475-A5B4F77B9F0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759F9D8-2F89-4CC1-92FD-D10FEAF1BA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CC97421-9CC7-4EE0-8200-FD1FD56FF92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8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A7DA7AD-E99B-4A31-9CD2-A52DD66B4B1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0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CB6A2D5-B675-466C-B650-3B408FCDBEF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957B25D-1886-4388-A294-81B1C5071E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BB4CDFE-A85D-40CF-AF91-DDCC14D7542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26E2F46-15FC-49B5-9AA4-7181998BB3D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4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FBD1C41-4C65-406B-9852-10BDA96BDF4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34D1502-EDB1-495F-8FF3-8B7672740B5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864A2DF-5A46-48DB-8A1C-1ADCA9F1291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8D502F3-373A-4612-8019-114FBF6C76A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A42661C-6CB1-4EF1-AA1A-66FCF54F09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29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A386A60-D58F-41CE-B69A-CFB602BE9A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C90C2B9-343C-4FA4-A98D-3BDE5B9B01C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8F95BDD-CB90-462D-8E9B-5B62156BBBB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1E96C31-5440-45F9-9C23-473B94F4AA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58999C2-26EF-47FB-84E1-8446E7EA115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88D64EE-4A59-4B7A-BD4B-1CB53A2C74C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F26F450-ACF0-4AF2-835A-A15042897C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0E1E104-A25F-410E-94BA-6116097FBB6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D7863B5-DC62-4ACB-99A9-B37922A0CB0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DB12607-913A-466A-99FF-C366A807F7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0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6B13B49-3EB0-4EF1-8DB0-528E41A6709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CE9D9AB-7C04-451C-97F5-0491DC7F0F3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585F2CD-19B2-4603-9A35-D1CD45F42A8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34387F4-6C6B-47D8-A013-266527CC6E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E7279F3-3FDC-4726-B8A5-0325B22F52C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3DCB319B-E219-46A9-928C-D42370F12DE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3B79E47-A4E1-421C-AF6D-369C840FC15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5B49F777-77C5-4F61-A855-58EF12C9CED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A3DC229-87C6-4FC4-9FC3-EB90287A3A3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8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396103E-745E-428A-8CAC-6B2C819065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19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24F5B91-FABC-41B9-B15D-5BB3CEB14F0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0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D413334-EB2D-4EA2-8F5A-A787CDCFDD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1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C40DE1C-AAC3-4FBD-9D43-A4E487685F4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2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97594D6C-931E-4F68-8588-5EC3AAEBE25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3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AA1EC72-AE23-434B-8D72-F0ED02FEC94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32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B2CFA6A-BE65-4BFC-BB68-C4334E9CF4F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5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E5DD783-31C4-4E97-BFB6-F9052AF5351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2A29065-DB59-42B6-BCB3-F69D318AB62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7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BD161F9-A83E-4EC3-A2C2-F6F9A3E47EB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8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AD6BE795-A581-4B7F-BE4E-33E4C023810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29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6705CA0-E242-4DD7-AF43-0AEA2CC427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0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B5C2536-2D82-4A68-83C3-5612D9D6BF8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38100</xdr:rowOff>
    </xdr:to>
    <xdr:sp macro="" textlink="">
      <xdr:nvSpPr>
        <xdr:cNvPr id="331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F0F8BD8-EEF7-4E21-8FF7-004699BA9CA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2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442E10F-573D-4920-8F76-7F53E78963E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3C9E4FA-1244-45A0-A4C9-19776CFD7B8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4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0D5C0C3-BB8E-43E5-869B-10F5669FB2E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C981654-6AA1-4D04-BAB7-F080A2F3786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0FC1941-4567-4B31-B3BB-A24DE96A84C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EBC8CCC-CE90-42A9-887A-3D31B02174F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8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F6A958DD-DC4A-4D10-8CF0-ED3ADC2539A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CF1BE57-3E7F-4EE4-BBD1-ABE2988A737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DA80FA5-9ED6-4EB3-B046-6E742FA6EA6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DF269BF-058C-4385-ACA6-33E67D03F6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8B122C6-6593-4A73-8E4E-106F001D688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7E86E1B-9648-4F20-8B59-C6A07D4A309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1CDD670-9752-47EC-AAC2-8AC5A09E2AF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FBCBBC0-E9B3-4B3B-9CF7-EB98C9481E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5E966F0-13B8-4AE5-A148-6412D49FBBD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4EF9843-3E2B-4168-B18F-37F9C8FE218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AFBCDE2-58BE-47C8-98C8-401FF5C7B76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4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E829A20-59F9-43A6-8135-E3244C4419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D537478-932D-45B7-885A-E6B4D914971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AB4D139-A75C-4A35-A686-3F1C6B0111F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4C0F411-92E1-44E4-8D36-1A2B58EC5A2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FFB1F62-5C67-41D7-946C-2A1DF241F43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586D388-203F-452A-A412-A78FF7C07F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E4FA166-7D42-415F-B935-1D3EEFA4835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D42BB55-B6B5-4130-AA6C-EDC07C803DE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9155AB5-9E1B-400B-A090-9E9C9BC13E8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383B6BB7-7E71-4D3C-9407-4C038AB5EED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5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337C0A45-2AA4-4FA7-A56D-06B09DDDA88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0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D0F966B-B087-439B-9FED-C8E61E106BC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7767F7E-C5BD-42DD-A63A-D157E43B26F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F61998F-1DAD-48D6-B62E-E8E26E51DD7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5C25D82C-C664-4FF2-9AE5-4DBAF61F436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4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CACA138-37EE-4AD1-B85E-80D10B11857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5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84CC255-0BC0-4FD2-A7D1-44110594AC3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6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8A1C1CF-CB1F-4058-8D6A-042761DAB48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7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9093A56-E5DC-4CBA-BBA5-7ACA6F1B2D6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36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780E38B-7ACA-405E-895E-16C532B0025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6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28FAF1BF-910E-4AD9-96ED-6E40A738151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7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A5A3B20-C1E2-4ADB-A3B3-F0EC5059FBF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71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4ABA637-9FA3-4106-9C2B-ECB4AB204E8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72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2E945F9-3782-47BA-83A8-027EBB6B88C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73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7E04C21-AB68-4872-B49B-EA6C50E5E2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57150</xdr:rowOff>
    </xdr:to>
    <xdr:sp macro="" textlink="">
      <xdr:nvSpPr>
        <xdr:cNvPr id="374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0735A74-7E0C-4092-A72B-3D897A8717F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38100</xdr:rowOff>
    </xdr:to>
    <xdr:sp macro="" textlink="">
      <xdr:nvSpPr>
        <xdr:cNvPr id="375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3146A67-A0AC-4E73-BA9E-A2B9D3AE44F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7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2555366-1901-4EE6-AE09-078BA382FC3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77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B4D492C-4D14-4A5E-AE41-21F51F8B85C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78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CC66204-615D-4C38-9DEF-4071D5B4CE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7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372BBE5-4BE0-4D3B-9ACE-E57069000A6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A79F29B-D491-4CB9-B52F-DD417552F4C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3F29D2BF-257F-4A78-A8D2-775BB9251FD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2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D1E3B523-5363-4215-8BDD-4DA6FA633FC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F503AAC-47B0-46D8-8E95-E1A099E68CA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7AE316B-C2AD-4490-AFBA-A24CFB6F187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ED9908F-CE18-449C-9B91-A8BD680D7A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F0DC171A-CE1D-4C5A-B67F-714C6BD464B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0101B60-888D-4FE1-81CE-2034FDFB74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B242700-D1CC-4E48-99B7-F7957E70517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8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E009E62-96A2-4CE1-AB31-FA7888DB1AC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9A4AA75-0995-4A73-803A-564C750250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27C83DC-4CAB-4CAF-9510-B2812D81516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2FB7832-3F9F-4CC3-8C61-6CF51CE88D0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D37F30D-B32F-43F2-B182-41B25C5AE18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66E64B2-8E24-4CBB-A296-C58550B0B1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EF75AB9-8898-4FBD-89BA-092553BCCC3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EC57621-946A-43F1-AAA8-8A0D1E1E8A3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683C032-23A4-4A30-ABF1-96B860A4B30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533AA25-FE54-42BE-9834-93C3BDA4464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39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CBE89FF-B5B4-420D-BA67-52D9BC1FF11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9318081-BD0C-4E5A-B7F0-54DD0465073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B8FF0F9-5876-4267-B8FB-3AEDF73C587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3F9B8BA-56F0-4186-ADF2-538779529B7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27867DF-DBFB-46C9-8739-0141B4FCEB6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12AF623-4FBE-4BC7-BED8-264B6D9BC93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C7A5317-9B18-4D0F-954F-55B7504D7C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F64473B-8E39-4B2E-932E-06ED7115107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403A34E-B835-4C90-ABE0-62E759BC879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8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22A2518-DBC0-42CF-BA26-4C2C1A7FE9E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0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C05697C-A2B8-45D9-A051-82346B39BCF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FC46F4A-740F-44C4-BA07-34B1386A672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22BBFFF1-53B0-4D94-A336-0A92FBF1D41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2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C0DF896-0159-467B-9E33-626CBACAA2F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3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849048E-1E6C-412A-8393-248BF0D23EA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4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DFAB5A4-D23F-42D6-B068-319D1A7FF7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5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F9F991D-9D7D-4315-9761-747A584600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7F67B96-F75D-41A8-8456-D90DD1AF63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7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734666E-972E-4473-B9F4-15E892075D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8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44BC72D-AEF2-4D55-9503-933008C45BF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19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4B922E7-0E6E-44B4-BE14-AE229AA429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0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C68F8C6-E30D-4D10-841A-08679FF5456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1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1D4ED18-B18B-4AA2-88E5-1642305D215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2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5EDA809-100F-4313-8D32-F614ED143AB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3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FD5AD175-9436-47FC-A7C8-F1557AF17CB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4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323445F-4C71-4511-96E1-F5E12F0D837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5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DDFBC72-E603-4C2C-B328-05F942AD358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D5F361A-8C1A-411D-A09D-0ABF441E663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7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8BFF8D32-DC4A-4A4B-9DC7-081D3840AF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8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847381D-8489-471A-A095-74AD5C369B3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29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D3404E0E-5BD5-4881-8D6B-66A73BEE6B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D38E258-096B-44B9-A824-5D117C210B4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8F24AC82-ECB2-488E-A7C4-FC455A43626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CD08F29-C097-4115-AD0A-FFA4E01642E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3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B9D779-2145-4478-942B-76819B8F685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7C00FCD-A92A-4C43-89B9-7287C92543B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D0E8616-5B19-4B8B-917B-B590B00B51C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525BB39-BB99-4A64-963D-657507057B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81DB4FA-FF9A-44C1-B397-A019567477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107E778-3F2A-4B5F-9550-ABBF6DC0B1C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A3F5BAA-650A-4CDD-B77A-25750854FE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A8D58F2-F53F-4272-8482-C3FA567F021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EF2141B-B936-4FA0-A2CD-2DF10164CCD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2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E09BB2BC-6CC4-432A-95C4-25F7B98A068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948BCC2-ADF0-4FEE-9577-C0B5A22132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4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8857221-09C4-40C6-944C-5934C613BD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5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C209227-9AC8-4324-B90C-C499972948C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6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6AF1817-5008-4C4F-8734-9D340AD4B5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7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BB5A903-9C8A-4FF9-9EDB-9AD4A4EB5D8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8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EE8C3BA-6511-418F-919C-9A6D6E77AD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49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7A6240F-96B2-4783-A38A-885BB1E625E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01903EC-CD43-49CF-BE6B-BC7E93D6A5E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1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7AEDCED-D89F-4734-BE0F-B899B1E18A0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CF8F065-4CDC-4DBF-9978-0FBEC56719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3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FDD8F92-3826-4EE8-82FF-4615CAE849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4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629E9E9C-6B77-4462-89BE-FB7F84AB2A2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5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AB61F37-CCA9-4CDE-923F-D19BA706A2D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6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C952B14-6170-4CCE-9354-DCDEE60BC47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7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10F723CE-4109-41BC-89F2-292F446EF5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9619B6A-CEFE-4E37-B2A1-2C0B2E3B77A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59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255CD39-1D33-4ED2-8984-064B4EF3FC8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6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C5A788B-335E-4985-BACA-EE3029026ED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61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6C221D0-AA69-4445-93C5-0BE1CFF64AD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62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DE543B3-E422-46E9-9212-02FE55E282F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63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C1484AF-0152-4604-8DE0-CAAB2F64F0F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85725</xdr:rowOff>
    </xdr:to>
    <xdr:sp macro="" textlink="">
      <xdr:nvSpPr>
        <xdr:cNvPr id="464" name="AutoShape 7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C2912CA-E08C-4FF4-846B-BA654A5F347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6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4AC5DA6-71A3-40F1-8860-52B31DCCA7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6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69C6EF4-97EC-4181-8DF0-0C902A55D8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6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44F107C-C56A-48F0-AD7A-70D977DC550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6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BE1CF3E-55A3-4B94-A427-940D2BD3C27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6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2A50F0F-BA21-4945-ACFA-6F90C558A89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530A644-4B9F-4A0F-8AD3-E36719211CF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CBBADBF-E4BC-4A5B-9717-17D811B1557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E9BACED-3F29-469C-A767-AA680D6383A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078FA79-518C-4FB2-95D2-1DDBE1E8359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EA633A9-4410-4144-90ED-650B226C982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CC9074B-FDA2-4E87-9487-F0BAF1D7502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EF61B07-54BF-4DF6-B8A7-605FE0151D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3031815-22D5-4A8F-B5BA-C958006866E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F7F1B3A-48D0-4FEF-9060-185E0779DC5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7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BC95D83-61BF-48A8-81DC-5F53A2C9C6A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D29D11A-B756-4A90-B5F8-8AF0214C469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E499792-11DA-4CA8-9DD7-B45D5012B86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DD52D2D-3248-4855-934D-461D3FA6B20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9E27306-2B9E-445E-A491-1643A624918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3D7323C-81B6-4BE3-9D47-10446FFE791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8D2421E-8B21-478F-A235-23DA2C9A498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7315C4B-8004-4CDD-B950-003E1F5229D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475FF45-F8C1-4EAD-B160-5432772AEE8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2036960-1C23-40DB-8FA0-5FC6AAE5030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8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F61F5A2-40E9-4383-ACA8-62A92A8C2AF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4CB2A34-BD4F-4257-887C-964CFE6736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6C8BBBB-1E95-4D53-BBA6-612DAADB618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0A70B60-BABE-42E7-BC14-3830728649F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382A30E-EF06-4D26-9138-4D829F1B18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C80E3B0-C908-457C-85A9-B9AFBF8EC19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E6D2562-4810-4942-A8E5-0AA0474098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942B30C-559D-4C30-BAF7-473958A2C59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35DE58F-DD1E-4DC4-B5F5-FCACB1FF3B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028F76D-59B2-476F-93D5-D12C40B2A16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49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9BF9DB9-94C7-493C-A8F8-1F4D8F6CC50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0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7199A03-7758-40CC-9277-FEC75000C17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0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793BEAF-6DF6-4C37-8D09-5BF98DD23F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0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443E5E5-5F64-4E0F-A6FC-D34A36A8CC2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0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DE832C2-3C12-4358-988D-16C4C532A0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0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7263FC7-00FE-4E52-8A32-8AC62E4DD1E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328613</xdr:colOff>
      <xdr:row>113</xdr:row>
      <xdr:rowOff>66675</xdr:rowOff>
    </xdr:to>
    <xdr:sp macro="" textlink="">
      <xdr:nvSpPr>
        <xdr:cNvPr id="50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EA13372-A70F-45B4-BB32-A022D7476FC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73617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06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F149C39-A1F1-4204-B7DB-8B2C6A6B107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0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C01C8F4-9FA5-4125-A888-6F039626119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0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DB23779-5A71-4F63-9CE4-F265F7D05C9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50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330C97D-D3F5-4C65-A902-9D7827D9ECA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10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94557E1-FE06-41EE-A59C-C3ACB24FC36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511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292911F-0F3B-4923-8C6B-ABE5377D37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51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FCC377C-D2D7-46ED-A62D-34F43BCE76E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51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26001A2-0539-466F-9D81-E7E082B7FAE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1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2E5C388-E171-4657-A91F-CACD74CEA0A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15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5F27C318-5AB2-460E-A3F2-28AD36F5E86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51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C03FEDD-32F9-4218-8EB0-3BEA4F377C6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17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FC2EF35-D9A6-4EC6-BFB6-BCF32DABFAA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1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10C8D9C-583E-4224-A82A-78E138022A8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1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306EC64-3D27-4127-A5F2-606B00605E5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2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ACE7F61-034B-4986-AEE5-04E8F8CE67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2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C105F29-29BE-421B-9C3D-CC74E34F65B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8377D29-A85C-4827-964D-054E8371F87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F50CFAA-90F1-40B3-AE86-E4EC1BC8D36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2C3FE81-EFBF-49EC-BF60-1853ACA5153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FE369F3-71AC-4030-89F7-FFE97A744B1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D5F84B8-684C-469B-AF46-9E7A7CF9A34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C4E923F-68A3-4392-903B-7D1C8E6BD6F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8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CEFDDB86-5150-4247-A1DA-8AE838E7E96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2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A19C068-2714-45DC-A667-68708DB94E7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79E9E77-B20F-4C66-A328-DA05F3EFD7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63C624A-88A7-4771-94BD-36A5832B3FC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A24088A-DB45-451E-9D77-B02029B7211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3CBACF9-0A85-4F45-89D1-74CF30DE085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96BE2B7-F352-478B-BFCD-E0656A4B0F2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D820FF0-10A7-414F-81BB-607923AF103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4C887D5-6F84-4744-8368-B984EDD98D5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7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A1DE89E-8978-4417-BDF8-B16D90B40DA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171F379-1415-4DC0-88B7-1F135AA4EB1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3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9628703-245F-4286-A2C7-838D2104175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7613522-49E8-4BB4-B418-86C2AA647C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61FADED-4D0B-4134-8D1F-1963D92976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2E5B213-DC86-4B97-99E3-AF1AE45AD4A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1B630EC-24C3-4F43-9C56-2FC71D699EF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630B50E-D66E-4EEC-8E5C-526A5060932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A755C5D-094F-40F5-9760-A27D28E1521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68C92FE-C73F-40EE-8F35-160EFD0141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E8954BD-6AD8-49C0-A9CC-AAFB848930D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97BD8DC-D77B-48AC-B772-BD3B30EEEFE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4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0B65A98-C6EA-4B73-A8BA-9315F579FA2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A45E6D8E-BF30-4184-9135-DB05339754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5189B36-4A45-451A-840F-542F9CA41C2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13F71A2-AA01-4CAD-BAEE-8EC0ABB2A1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E8AB41C-21A4-41CB-B027-9B39A06A251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327ABF0-DFB3-4579-B002-5A5E33B941B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5CF5AB0-B66E-4E1D-BCAB-0195CA6FF41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EEC49BB-DD05-4370-85E9-13DF7A38B1E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2B2431E-F7F8-43D5-883F-BDF637710F4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2A83C40-CF03-4106-9A77-7484B519A6E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5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3D1F3DF-E03C-4637-A16D-8217D125249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6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6546AF7-23AF-45AF-A683-64E9B4320E8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6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2C9CAC5-7E64-48B9-939A-E4D6C96C65E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6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F8E5F30-27A3-4914-B38B-F066CAF5627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6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AEF905A-49C2-4052-82FD-8F5ECD81B4A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6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B2DC34A-BE75-437B-9866-860DC23279C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6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B9C894A-5AF4-42BD-BA7F-126DBA3C4C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6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21293EF-4541-4003-B5C8-D495CA957CC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6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263A255-6E9A-4244-A123-1E0BDFC5871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6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E8A835F-16D5-4300-AAC9-857506D9093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69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8819739A-37CC-4753-AAB8-D42563A3947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70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2D7EA2DA-5FBD-42E9-984F-72550E4D020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571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40BF25B8-0F41-4129-8CFF-95B69E1C66D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2" name="AutoShape 15" descr="https://eauction.armeps.am/application/themes/frontend/default/images/filetypes/rar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A3DAC9A8-1997-410F-8CBC-56373AE2053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3" name="AutoShape 1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D10FAC3-C707-4CA8-B46E-BA40C8AE8D9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38100"/>
    <xdr:sp macro="" textlink="">
      <xdr:nvSpPr>
        <xdr:cNvPr id="574" name="AutoShape 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0D29D3C-95FE-40EC-B1A2-AE080B4C6C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1D2580A-B854-40FB-983D-3131AB778C3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0323A02-6BC3-43DF-9D7A-07E20BB045B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E1322FA-AB01-4713-BD07-508FF49510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CB8802D2-C964-4B20-B28A-930303B9E3E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7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F222D5E-BCAD-4A6B-840F-90E6B6FB437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1C604BB-357E-4C38-833B-1CA75A98F48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030C231-6FB6-472F-9C0F-4D327B84A38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2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5FC43FA-C483-45B6-8231-D536F8A7016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3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9D4F9A27-5945-4E0C-86B2-238B7F259B1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53135AF-BD18-4E40-B318-BF1F228CC56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FA9AA71-F054-42D1-87DB-07C39CF748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FCE1847-F2E3-4B97-80C1-D187A8C00B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5D2D140-B388-4BD3-A2B1-E7A614B00B5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4831E5F-DCB4-4E98-BDF4-F89B64B6892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8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5F5B17F-FEF0-4B6C-B48E-32E9347433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3E64669-A7D6-4824-B1D6-0E5688A35BF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1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3FE5B9E-DB75-4657-99EF-672196D13E5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BEB1C99-A09B-4538-BCE0-61250776002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46D1B65-778C-44AE-9513-859CC6AFD23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236B8A1-A70D-4C0A-819F-035831BBE84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AA74DCF-FF78-4115-860B-5152D5C6C1A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2B88CFC-F737-4319-9B37-184E9DDC39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4E44583-CFF0-4E45-A9F6-2AFC59FBFCE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0FCABCC-C471-4337-83C3-28495456DD8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599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33249A8-592E-4AE5-B733-0127DD1F20C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E0E5D206-9312-49D4-B730-8E55C146A40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5236415-DC00-4A13-A2DE-8EFEF8158D1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30437B1-1CAE-4C8D-886B-F4C20E25406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3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D0E2884-70E9-431E-9B1D-D05A6804FB9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CC1AC6A-2398-4057-AC3F-5A3CFED6F65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20629A62-D93F-431C-A69B-B2E96E1EBD4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E523301-245A-43C3-996B-3488F87B39F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7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D02F57D3-280B-4893-B845-7BAC63A7B7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8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D055B88-F6D9-4B37-B741-15C8D50459D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0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1DD54EF-DD28-4BAC-8A05-F89029AA55B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0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43A319E-97D6-4B68-BB7E-79B9FCA867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1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058183F-F279-4347-8EB6-88CF5FA5F9D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AF045324-DE8C-4DA9-8D6B-A220425E7EC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3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AC8CD2B-5276-4999-B81D-83BDC8E0F65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B00BD28-1287-47E4-A502-4C8E518A1C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5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422D766B-98A2-49AA-8051-2BE21FA0DFF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FBAD53F-2FA2-4963-8457-D1F87B87C52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1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5B35A4C-F091-449C-B128-01FF32C6539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1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4D69062-CF70-42DB-B447-1A9AF866402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1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43863C6-853A-4359-9424-4A8206EAC14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2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6571BF0-1DF4-4A0E-9A6E-77BD70F98F4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2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A2D2117-2843-424D-9DBE-354AB140DB7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2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2F00793-6EC0-412F-BE2F-9CBD5FC026B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23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CCFD2CBC-0FEE-4587-B055-7421E3A1F25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24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B367F8B3-57BF-4029-9BC9-7BE664E517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625" name="AutoShape 19" descr="https://eauction.armeps.am/application/themes/frontend/default/images/filetypes/pdf.png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29ADB8B0-53B2-4721-866F-55A35FF9A1C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26" name="AutoShape 15" descr="https://eauction.armeps.am/application/themes/frontend/default/images/filetypes/rar.png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8A9FACF0-AA32-4DC8-BCA8-AA458DA12F7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27" name="AutoShape 1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03B2D2A-B461-453B-A256-FF761729077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38100"/>
    <xdr:sp macro="" textlink="">
      <xdr:nvSpPr>
        <xdr:cNvPr id="628" name="AutoShape 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E486B09-2A78-49FB-A234-AEB2174F41E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2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95A9C0D-E530-4114-99EE-53E8257306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62A0036-EE2F-4931-9865-AFE41C6D239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6C5D6FE-44BB-4E54-B7CD-E12FB348D0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E885729-5D41-46D4-A764-299C8FF06C4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F1ACFEE-C842-40EF-9E79-D784D797144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074DD67-6697-4D1A-BDF9-2D966500952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2AF3359-8A33-4D4B-BAD3-2B628390DE2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3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87AAA13-7208-48B7-9BCE-93E1A3F39A9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3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30399D0-6928-4662-87E7-6710D28BC72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3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46C7E57-76A5-49F0-B7F1-C54C4BD569E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8D6B921-239E-40D1-B243-D5B64FBEF1E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4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C498333-57A9-4BEC-8FE2-4FC36526B9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4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C9F1E80-BB97-42D7-92B7-5BA451EBE9F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4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870C83D-350B-4005-9671-068D16BB390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4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25A432E1-CB58-4058-A52A-88D2E5465BF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64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C4FD317-C92F-4F3B-B4A6-B2C861A6BF9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14300"/>
    <xdr:sp macro="" textlink="">
      <xdr:nvSpPr>
        <xdr:cNvPr id="64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A0B7736-DA31-4D61-B336-1BA9E7188E0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23825"/>
    <xdr:sp macro="" textlink="">
      <xdr:nvSpPr>
        <xdr:cNvPr id="64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455BE71-E3BE-496D-92D5-61BE6059D2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4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59A0E0F-9AB5-47AD-9D12-763E4DA5591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4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0EFBDDE-1E11-43E5-96F7-6A07D7DB33C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4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50DC0EB-B7B5-44D4-9206-804B065A359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ACA363B-8E6B-4147-A2B3-FF60F83BA88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D308C34-3A17-427F-BE9D-B468B4B0CC5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092B46C-D2A4-49D8-B97A-EA81F05025E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2340B4C-89E2-4CFB-A32C-3B17C5F169C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52AA600-EA68-498A-92B6-1344A34A7DF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9F0DAA0-B3C5-4C41-B1E7-42AA428512F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0954CF6-6448-4758-A512-7E810B2ECDC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B7F956D-900B-419E-8C02-BC37563835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00CAD74-537A-453F-A42F-0C310D61F76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5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282F8D7-18A4-4A6B-86D7-1D93A30A33F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AAC5542-CAB0-404C-BA0D-343D8B4B7D1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D1E1FAC-FF88-456E-9222-E5987A4C2AF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D06A1D8-E8A8-4B1B-A935-B4CECAA7C27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4E4B9D1-6580-4E23-A53F-6DDED6A9F03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121787D-7FB5-4D46-B527-596759B7B4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5588687-156E-42C2-867E-B523619B842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CFEDF39-2364-4C43-976E-6CA9160268D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BE69275-10A3-4611-B288-D1F0E227AB6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52400"/>
    <xdr:sp macro="" textlink="">
      <xdr:nvSpPr>
        <xdr:cNvPr id="66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525BC30-7149-4D1C-B0AA-7B6C4E2B22E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69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165F92E-0808-4CBC-84A2-D2FD332FB6C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78C46EC-C504-43CF-94FC-4B94F7B033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418CE35-406D-42FA-BD48-9D25948654D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3223422-7F87-4B8B-8B5F-C97A142F5EA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A67EAAE-6D3D-4967-9441-2CD2D87A3B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67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AAC4E83-3044-4EF9-8BB6-7972061684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67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E2B3547-166D-48F6-B968-0791069EE1C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6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0530C12-4DB5-4167-A771-D4F4FEB93B4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D1D4265-DEFD-4836-B747-DCE181BD087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67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DAFBB13-7CDA-4AA5-A015-59CD2676644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7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CFC31D21-4190-45A7-A168-371D3CE9885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68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D48ADDF-B4DD-4DCD-8832-8F25C60EE11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FAFEA6F-7A5B-4906-A5B3-134A136F9BD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E4C18F1-DF70-4720-986F-BEDCAE962A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68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81DD3FA-5743-45BE-8FF1-D98B0E0F15F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4C58623-16EA-4283-A375-61EBA75961C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5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5285A425-59BC-4FF9-93DA-95E5DE4FB5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68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433DAAA-2AF6-4A23-9D25-8DF40A37EC6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97212EE-CFFC-4DF9-B139-5047A837FBF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43583F1-3276-466D-BA7F-8D257530DD3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8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D190412-DEF5-4395-A06E-C9AEB06C25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F7A7A56-7112-4505-9A97-A93161C8FC4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A17D31A-8C39-4EDC-A4F2-DEA32527FCD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E5DC618-27B5-4741-8E8F-A7A98E2D4A3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EB75935-04B0-41DE-B25E-0FA417E2E4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B79FD96-D081-4C39-9804-A8577464A26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F665D14-8650-4496-9FCF-5A53B72698E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E74D1A1-C28A-41D3-99D5-A7F0FA7DEBC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15D4946-BEFE-4C4A-8CED-C7356EA5889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8A1EF14-20A5-47FE-87D9-B0F97210AA4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69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6693166-FDB9-46A1-A5FF-73FECFC7511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519B549-D7FA-46C6-9065-BECE6151E1F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B33E08C-691D-4B4B-87F8-25E371A8A5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537B06F-241A-4F7E-98F3-7872F4DEE8C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8044B8E-EB10-4592-8A71-EAD7B7423EF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C2BDAFB-92ED-41EE-91AB-1C675DF442E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E426663-F2BA-4108-9008-A5215A9B8A2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9DB25CA-3B3F-472D-A25F-56362452EF3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7B69A57-1F96-4C7A-8F16-0567E83DD2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8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405902B-6D6C-4E3E-A8BE-C619990AFB0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0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6AE7D03-E046-4536-8D8F-3F7635A2602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D2724BC-9C0B-432D-BF9A-C1353126517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422C054-1891-4E8C-99B9-00D3A996CCD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2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CF19ED9-FD2A-497F-805C-2CDE0E7C4DE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3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469DF23-2CEC-4789-A221-7B13986701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4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F6A6EA2-CAE9-4F36-9754-EA1ED7BDFEE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5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0378632-417C-410F-928C-7FF7673FE60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71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A2C2D84-48F7-40C8-8671-35F6790681C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7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61F6881-0B6D-4508-BE4B-74A23500524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1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9B1BFBD-D6E7-46E4-88DB-ECAE02C7C59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19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DD51398-8CC4-472A-B861-95CAC045AF3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2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B939682-84AF-4DA3-84B0-8EDA2F4AAB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21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A6C7511A-4063-4B7E-A229-EEDB9B2CCB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2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707C1D1-6B12-42F0-B0D1-4AF9A6D4941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23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EDE0FD7-8503-4E0B-9CDB-BDFF69490D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2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51D3440-7713-4352-BCA0-FA68FA1750B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25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075269B-F2D8-41C8-BF49-15AFF6C58D7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2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BCBF5D3-854D-4B86-BCA5-BFC4A57F3FB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27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856AE89-8A50-4F9F-9DA1-9BA345F1ACC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2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F96892A-83BA-42BF-853C-FB9090661D0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2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2D9D893-43EF-40BE-BB8D-75909FB01B6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38100"/>
    <xdr:sp macro="" textlink="">
      <xdr:nvSpPr>
        <xdr:cNvPr id="730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F1AC1F37-B33E-4424-8428-5EC5CAA902F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3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F227DD6-DE95-4D19-8928-B7A89A73FD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3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B2B3DED-2C9A-4183-B76F-72C648C5487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3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1E18FB1-4481-453B-A3ED-B46D398584E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34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96691D3-DABC-456F-ADEA-AE658AE2E17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3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A53B886-00A5-4C94-9D03-59857132BB2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3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01B9AFA-1E93-4CE8-ADF7-591C5422A53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3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3071F02-FAFD-4676-B141-0744F4CE80C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3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D5BC4D2-CA77-4E5A-A1F9-3CE3EDA7600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5BD34A5-1458-4B67-B75A-A1E54EF40C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0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9F011F3-8FD8-4A83-9DDA-90FA956EA81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4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4E56AE9-88B8-42E6-B8A3-DCE67E41F9D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F75AD41-7A95-4640-BA23-39070D328B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3AFF2FC-D546-4649-BFFB-3C5A993A0E8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A4F080A-1EDB-483E-844C-64B488502F4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95BFCE6-E28F-472A-921C-B9789F53A12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860F7A2-C208-4603-ADAF-2DA5536BBE0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DC795E3-F199-4076-BB6D-CE4255D57F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F5C1DE4-C36F-4FDD-9D98-A2673ABDA19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4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5BD6B1F-D868-4609-9B28-41726D6D6D4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6930441-0C72-4C2D-945D-1DD56EE190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1CB7FAE-665A-448A-A9EC-0A79D657269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1DA5DDA-FEA7-4A88-AFD8-D83451F5CEA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FBF618B-1145-4825-B7DA-C81C7F1C3B6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976FDC1-E240-49C2-94D7-78319E04F19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3DCD687-FA09-4541-80C0-74D2F6235A1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C775FE4-8307-4372-AA37-2479515D089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49FE319-CB93-403A-AF21-5BB0A13217C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28B83BF-BD13-482D-8233-7880889E79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5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FFC6857-1BA3-4B6B-ABF9-B04DF248E52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BF31113-EC93-4BFF-BA73-928E03E7D1E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BA91784-908B-4F8A-919A-7C10B933D8C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8D02FC8-801C-4157-9A4A-EBD025EB2D3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9ADCA2C-EEBD-44C1-A53E-9A5E85115AA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CC98B12-3FCA-497F-A014-278D7B92E00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5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F3CCC0B-3CEC-4FDB-8186-A9E9A270B08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53E2FFDA-1340-4AEE-9B2E-961C3CBEC15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7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61739AE-041F-4460-A426-4E73639DDD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8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1F4FFFD-0B4B-4ADB-B3C9-D04A17F97EC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69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FFB7F23-8FF4-4C70-82CC-C42B32937DA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70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38A3F1D-CEA3-4452-9EB0-A18A146091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104775"/>
    <xdr:sp macro="" textlink="">
      <xdr:nvSpPr>
        <xdr:cNvPr id="77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1BF076C-D0E7-4CFC-AF42-C0653E72A75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72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60C20CC9-6E5C-4AB1-AF7C-D2ACA1FE189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7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77B769D-93A7-4E36-B2E9-B08FB5ED83D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74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33F2279-23AB-4A3A-B904-5EAE8F0BCE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7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203B26A-0539-44BF-9B2B-09DA9850066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76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A22D807-ABCB-4D17-8E7A-E15B61E113D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7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B87AD68-9F9A-4778-A6AA-B09B2A1C08C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78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E3C8328-B194-47F9-8D8A-94ED70CBE84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7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61E6787-18B9-4C1A-9704-D184AC39C71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80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4DB7D54-3F50-4ACA-A05A-7E5D99A8C50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8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F954D6C-0279-4652-992A-D46C14443E6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47625"/>
    <xdr:sp macro="" textlink="">
      <xdr:nvSpPr>
        <xdr:cNvPr id="782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299984D-F745-457C-A2B3-2906D479F23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8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4D40393-1263-4476-B071-E832F94E6CF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78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A368382-041E-4AF7-92C8-DDF133666C0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38100"/>
    <xdr:sp macro="" textlink="">
      <xdr:nvSpPr>
        <xdr:cNvPr id="785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7E280898-A930-4580-BD33-3E0076FD864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8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1B59FC0-493C-4D5E-926A-532D09C8A6C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87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B68878C-6B0E-4E6B-B27D-C0F3E0A09B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8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FB7BDD5-3577-493A-B9DF-4A0FB6FA7DA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8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90B7CD8-8BB2-47BA-90BA-93617C7D7EE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EC281DA-CA65-419F-88AD-3A0DBC97CA4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185FAC7-9FBD-4E53-9261-BCE712CB35C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2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AB953092-C124-482D-86B5-C91A0A1165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F6AD3CB-3353-49EC-8BE5-6CBC28526E1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4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79257EF-0E24-4DA3-8572-BB70A1E2970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C56B7AF-009D-4AAC-B7AE-1A532A3A084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07ACF52-60F5-4F93-BA4C-09DE7A4DF2B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E0F8BE1-1933-46FA-8B35-F6CA8D22A32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8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B511D243-AF78-47D9-A3D0-F17C4881ABC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79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A5A160A-3FF2-4A30-BCDD-9F641CACF2E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3243F78-C430-4C7C-BF75-F9D8A5EB517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9C5C4FC-73EC-41FF-A1C2-ADEA09A055F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EA2C827-117F-4329-BEE7-E770B1B3BA6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8F4223D-A2BC-48E7-A5BC-16E5F1CAC6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FCD969A-5A73-46AD-BE11-0F7E7EE59C3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79F9CBE-ABBE-4447-85B9-F68AC908060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1C6E559-14F3-4C5C-963D-1867AF4993C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E8B020A-5CA7-4421-960E-6299785B5FD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5562EC4-D610-4BF0-B1D5-766DF5FBAC2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0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5A7BC1E-4294-45D5-B9FB-83E030B1121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D7F7FA8-5289-4369-A5FA-FC6627A4CC7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16452B4-488A-4F20-AAD7-9372271DDA9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C532247-DAA7-42FC-BE13-3B66C916E41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F802288-81B4-45E6-B35F-25EEC1048C2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B669C3A-A238-432E-8480-C1AE256B7A6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9489D7C-8E3E-446E-8E45-519111A9D7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0E23D4B-B2C6-409D-A445-A5C3093FB35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B02F3FD-BB67-4DD8-8931-B5780F881D9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30C81AA-F73F-43F6-9EF9-32A322758C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19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93E1D9A-CF07-49F9-B201-564CCEDDF8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0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A683D10A-6997-49D4-B8D0-22BF7241874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B805492C-00F9-446F-8046-31370C7CEAB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873C99A-B95D-46D6-8C05-550E3F4B623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EF7BE1FF-1D71-4E6B-A336-CBC22954B14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4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C87DDB9-4FC0-44CB-B727-E5574CAE34B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5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0C4035D-224D-4414-B8E6-F5D6BB9B135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6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63EB537-2972-48A6-A378-6433CBDC40C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7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B4565BA4-7F0F-4A22-8F5E-D45BB7386DB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82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3A75606-CE9F-4DDC-88AE-EB45B3775F9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29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85EE8E4-06FF-41AF-8F3E-E91E8959352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7F5AE25-F76E-4107-BDDD-D69921C3AC3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1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99AA726C-9446-4BF6-B299-FE30E4D2716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2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20B619A-98D9-417E-BFA5-B35C1284DA4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3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5C2827E-F03B-4E48-A3DC-F95675DCD78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4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9A34231E-09CC-40E0-A64C-E0D4A30E300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38100"/>
    <xdr:sp macro="" textlink="">
      <xdr:nvSpPr>
        <xdr:cNvPr id="835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D2BCE6B6-46D7-4EC5-8156-8B8DFDBD5ED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9D9D8648-3933-4FF0-9EDA-F4985361F2A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8FB5DEF-918C-4211-B3A7-7C2454B8C17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8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4D2BFF5-7DE9-426D-B30E-A1370A2325E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E5F3099-0737-48DF-A43B-D3B772D0FBD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FCE82FD-8F10-4EB4-8E35-ED8843394AB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49F4846-FE86-4CE7-B8BE-D70F99F825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2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22B0F3B5-9C01-4D12-A4AE-39B87E269B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6F83A1C-BD24-4F55-BEF1-B2D7578380A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30C6D06-0378-47FD-B8EC-A2FD34D3923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5FA7EAE-3BF6-4687-91CA-766A5D451F7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9906468-825B-449C-801E-983C23EAA2B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F47727D-BB57-4006-9CDC-BB66C33CC91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9388BAA-A87C-4B45-92CD-E5B5190526A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4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693FF68-3380-47CD-8D8F-9F13EB8A66B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743CAF5-398F-41DE-8292-1B0140E451D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A09F17B-427B-49C1-AA93-9DD81C4D2F6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03C472A-A891-4053-BB72-6DF5795566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93598A6-EE67-43D4-8ADD-8FF27B487E9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910BAF8-1D78-4570-A840-9EE7AFEDB0B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E345BA6-2E8A-44FC-9366-D418986ABE0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67FEED5-71D8-4DF7-8C5B-322DACF3CD1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AF9EA17-EE34-401B-82E5-F42394CED7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3E53B22-657F-4ECB-AEA6-5945A93FB10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5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6A4849A-08DF-4941-9740-C4B0EDFA585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BEB2C67-DBB8-4B73-B74B-BAE7DE5936C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00A5510-329D-4CDF-8828-D4BF0A81D86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9245247F-107E-4040-8B72-1D05E792C2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D2898433-D48B-4E78-A28D-61E2B906E01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4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F27FDA92-16FD-493C-BFCA-F8CC853A886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5B90FECF-ED41-48C5-9579-E3B5FB96CE0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3D3A8EC-22CE-421E-AD62-6B33717F60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7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3017D110-31CF-4F46-B15D-221D48FC749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8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749E2E8-0C79-486F-890A-5D738963755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69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726B4258-AFDC-4966-9013-10308AEE66C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0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575B17A-FDF0-4185-8211-DAE2B5C7252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1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51424DE0-ECC2-45C6-87B9-555BF2D4CE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87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8C58143-7670-45CC-907F-055D9FAB676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3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CBCED51F-5C78-4CB0-ADA3-AB37517BBE2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4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D2C355E-C0A3-44A0-BB16-C4E693E095D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5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1E01E41-D727-4511-A9C3-A7377CE2D14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6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C3E27AE-5873-4A8E-AECE-57E57ACE169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7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3F0B9B8-8945-4D8B-AB0D-9CE96050E16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57150"/>
    <xdr:sp macro="" textlink="">
      <xdr:nvSpPr>
        <xdr:cNvPr id="878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77004E5-CEA5-4900-A47A-7F14298EAAB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38100"/>
    <xdr:sp macro="" textlink="">
      <xdr:nvSpPr>
        <xdr:cNvPr id="879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177FF3E8-30B6-459F-9864-5F70EFF7251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0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53CCCCC-63D1-4727-B227-50EC98E54B9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1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00A520F-B4C1-4E26-B5F7-52F5DCCB7B6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2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FCD00D60-13EF-473B-AE6C-8F309BCCFEB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3CF2EFF3-6BCE-4127-AF9A-2567B707D55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2F6248A-0CEA-47A6-AFCF-A4D9FA9A308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2C5F558-D703-4822-AA7C-B0ED5FAB65A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6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D7C36893-5062-4986-A337-0E8DEA586E8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C89904D-3388-401D-AAED-3BF6CBC912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1D6F2843-39C2-4AF8-B609-EC47414B34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8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4349E5F-5701-4129-9CE1-7966D3605F6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0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9EE0A4BD-97C8-4883-BA12-D54409F947B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7D15BB40-10A5-41BD-B1EB-02A132CFAEE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F5F6490-B083-49A1-9885-8A38327FB1E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6DD10D6-F2E9-4C37-96E8-C00B25E346A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4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1024447-17B7-4FF5-BD55-85BDEB1A0E6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0F4DE08-272C-43DA-9CA3-B1898579626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C235A59-92EF-423A-8CDD-8EC5D415220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2E7C3C2-6FBD-465B-9703-9B865A11F02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257514C-43B6-4B08-A768-5BF023C218E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89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77ABC50-61EA-4BD2-AA13-C723C0B48C4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6EE0253-BE1B-4ED7-A910-1222F03F02D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3602A38-2905-4B30-8254-0790966154E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F2A86EC5-6369-4057-B2E1-97F1016AE78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29DBA0BC-A19D-45C2-9AF1-07AC166E021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391CE8A-DBDC-4E6F-B96A-A84FA17E74A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5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55ED9174-9791-4CF8-B8C1-22E35D0A8EA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6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C794A0B-9417-4A18-AEA5-6C2B59F41FA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7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F8026A7-E0DA-468A-B67A-8AB21A013AC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8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B0C9A7D-9910-43F0-8841-BBFA6E0BEC9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0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4DD0830A-C519-44A0-B147-7D36751A964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0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8DFEA1F-2255-450B-82F6-27890301D63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1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CED61C8-E07F-4E0D-8A35-D3E5075E198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2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ED6C8F3A-B0FD-4CD4-8063-DAD0C9A0B5B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3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8EC0692B-A86C-4039-B732-5B2C7CD77DD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4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90514F8-0E19-4208-8423-3EC53993F7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5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6344F7B6-FE80-49A6-926B-EAC31760008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6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80DC54E-89A7-4D09-8B19-BE1755749FA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7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F3D5F2C-3140-497B-9D18-B20948C3494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8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D3A34549-A989-458C-9D4C-37BA446A456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19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AAE7BDC-4610-47DA-9DAD-7E3DE3FCAC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42B52ED-3CAE-467C-BB97-F109DDCE75A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1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C540E978-8865-4F0F-80DF-9DB319B58B0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711A4F1-084D-491A-9117-6BD22941380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3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254EADDD-43BE-4E36-818B-4D9C7330DD0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4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3DFF315-A71A-4766-9900-9193B4EDF51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5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C38B062-E70C-4BA3-90F2-924ECF35D9D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6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66E46F67-B089-4FD6-83A3-29E8DEE5EC0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7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2E95BEA9-2EC6-4795-905D-2779F999219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8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7D02B60-70A9-4F83-B213-2A5369080D2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29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98BE8B4-4528-4240-B9FD-1D846A0412E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0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D9EF2FB6-CFB0-497A-A9D7-59FAC2D86EF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1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817104A6-D6C5-4920-B9E4-1E3B217D4DD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2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26A0089-A92A-4518-9A94-158E722066E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7A4324D-47A3-459E-B80E-FDA7FB9F60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4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057B23E-50B7-4B38-B413-3A55B87A9A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5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30BADFF9-2270-4B93-BDE0-D258982D61DB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6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E1C7B12B-F4FE-4505-87CE-DEA0D26D16F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7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CBBC176-46A9-436E-8969-764CAF28E9A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8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F6720B82-76B0-46AA-8985-9F05B83435E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39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E603F56-E906-40D4-AC0B-B6F426969E7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0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C9265904-F985-4793-8C52-E8B04F55E66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1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66CA70B1-35D5-4E0C-8A55-FCA55C53E1B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2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8936290-824B-4A4B-9F26-A5A31FF1FA3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3" name="AutoShape 5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930B421-0525-4950-863A-20C100E5C8F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4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4DCB72D5-514F-46BC-9F68-F351B414E28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5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A0E6EC22-A5A7-4FBC-9A70-C7AFBEF2275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6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A5464292-C9D5-4CEE-B645-0A926FA7FCF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7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6A6FB560-3CA4-49ED-8298-3D8714349B1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8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78D5D84-60B1-4745-AE3F-A25548A8FB3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49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A632E92-4E71-424A-AFAF-93D442120D2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0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39C2137-7D80-45F6-BA9C-2415E3A1325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1" name="AutoShape 21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CC4F231F-3552-4903-8F28-64C5057685D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2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EB13D95E-D69F-4B53-8B4C-2A98B7F7C12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3" name="AutoShape 13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327970F7-CC59-49E1-82D4-553F02D1189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52FAB8B-E4FE-44F5-B5E5-416D01E3404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5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28AE6E8A-E58C-41E8-B2E0-F9321CE5864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6" name="AutoShape 57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E38306D-B3DB-48F5-8261-93899A7714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7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648058B7-085E-462B-AEE6-AB6DDB4B0CB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8" name="AutoShape 23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83A4FC56-D330-47B2-9B87-D1ED3FAB3B8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59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3EE8EA8-1A64-48A7-8EC5-E8D3A00A491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0" name="AutoShape 17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E53763FB-488E-479B-9F06-8894D7830AA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1" name="AutoShape 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4BAB0D02-6171-4B85-AEEF-12D96C6894A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2" name="AutoShape 53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3EEC17C9-9FF1-4545-9EEC-7EDEEDA0678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3" name="AutoShape 55" descr="https://eauction.armeps.am/application/themes/frontend/default/images/filetypes/rar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A5B2BAD5-673D-48FF-A840-A447956C5BD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4" name="AutoShape 61" descr="https://eauction.armeps.am/application/themes/frontend/default/images/filetypes/pdf.png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17E6F94-EA29-4ABB-9D74-5F6B4E6662E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5" name="AutoShape 59" descr="https://eauction.armeps.am/application/themes/frontend/default/images/filetypes/pdf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903EBC38-7C45-476A-9665-DADA2643AF8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6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4DAEC42-ABD3-4FE8-A71C-72EBBD7C0EE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7" name="AutoShape 25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F50B40C-7054-4231-A762-E0399EE27B4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85725"/>
    <xdr:sp macro="" textlink="">
      <xdr:nvSpPr>
        <xdr:cNvPr id="968" name="AutoShape 7" descr="https://eauction.armeps.am/application/themes/frontend/default/images/filetypes/rar.png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FC759B-7FF9-4C2C-8266-D542AA62D27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6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CC4973F3-90D7-44DE-AAF2-538CBF5AE77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2106C04-6532-4B1C-BF12-FE67A3DFDD0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95EB772-9422-4987-B9E2-05CC2E4020A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612E9A8-ACAE-4E33-A4EA-4948E2A7072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32A6E333-6CC6-4F30-AED1-2A17F092F02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93BC8F3-154E-4BC1-A055-F6D929C42B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7517E15-31B2-4047-92DF-502189EE87A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FA9295C-48CB-416D-A3FF-B79F3DFB4A4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BBCDED8-471C-4A5C-B8AF-D556A74E61A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2FC7513-6C7E-4B82-9633-B4FCBD631D1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7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1064FFD-59FE-4693-A69B-B939C7E806D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448B2D4-E862-446D-932D-141DB76399A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367D94B-7869-464A-9D06-060869A8043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584E2C2-931E-4499-BA6C-5B26E7CFB437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4CBDC537-D296-4AE5-BFCA-F9FCCF9DC90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FD5D025-6445-43A9-AD38-D2B8A06BB22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27C012B-DCE7-438A-AAED-F26F0394ACFD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2F44B9A-A239-4DC4-97DE-D842F2565211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BDD89409-3F82-49F6-8F73-5EF131A7265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8063455-68F1-4F24-989C-CAEE9E4B3EF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8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A1C63AF-7F93-4BBF-B6A4-6E560DB3E53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F5ABAFE-88CD-4A67-85A5-B59CBDE7F82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D60A4CB2-53FA-4881-AA4D-6E4B3417E96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8E57250-7963-45F8-8E39-10E67DD6D4D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A2EF12B0-7BFC-440C-A8E9-BF9C38C1D0BE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FA069A5-851E-43DD-98CB-C12A96219BE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166A7AC-5DAA-4B75-8BE5-4946382B4F0A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AD39BDE-FF46-4689-9C31-14027BF4CE2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7B484278-27D3-429B-9AF2-906A0E6DC4E4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1B5476E-3BE1-4822-AA03-22237C3580A2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99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75003C3-64BC-4E90-94A1-625E41B40083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0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F0C743D3-BA59-4192-BBC2-8520B9B272B5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1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8C8C625-D910-4870-A571-04F867783E98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2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9F4A53B8-30CC-45EE-B615-BB8FF493B12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3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61ED77E9-74DA-4DA3-B613-6C6237D7E47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4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56FF458-30DB-4C3E-A248-0BEF3CB737F0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5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E239C804-6589-44F8-A950-4CEE0B3E048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6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5A3E086F-8418-4EFF-8301-82B975AF9B16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7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B441F81-DF5A-414F-8991-BA83B15F5D1F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8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8EF461E2-4489-43DA-B34F-731F10ACFAFC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328613" cy="66675"/>
    <xdr:sp macro="" textlink="">
      <xdr:nvSpPr>
        <xdr:cNvPr id="1009" name="AutoShape 1" descr="https://eauction.armeps.am/application/themes/frontend/default/images/filetypes/pdf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1B6B6735-40E3-4FA1-B263-2688EE07D0D9}"/>
            </a:ext>
          </a:extLst>
        </xdr:cNvPr>
        <xdr:cNvSpPr>
          <a:spLocks noChangeAspect="1" noChangeArrowheads="1"/>
        </xdr:cNvSpPr>
      </xdr:nvSpPr>
      <xdr:spPr bwMode="auto">
        <a:xfrm>
          <a:off x="4186238" y="22945725"/>
          <a:ext cx="328613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417671</xdr:colOff>
      <xdr:row>46</xdr:row>
      <xdr:rowOff>151450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1A218535-D684-435D-8756-85A3DDE17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28571" cy="7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17</xdr:col>
      <xdr:colOff>236714</xdr:colOff>
      <xdr:row>120</xdr:row>
      <xdr:rowOff>148098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DB1F527A-D5ED-4311-AD01-90F719256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36809"/>
          <a:ext cx="11285714" cy="1200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56" zoomScaleSheetLayoutView="100" workbookViewId="0">
      <selection activeCell="D63" sqref="D63"/>
    </sheetView>
  </sheetViews>
  <sheetFormatPr defaultColWidth="9.140625" defaultRowHeight="17.25"/>
  <cols>
    <col min="1" max="1" width="6.5703125" style="7" customWidth="1"/>
    <col min="2" max="2" width="61.85546875" style="7" customWidth="1"/>
    <col min="3" max="3" width="23" style="7" customWidth="1"/>
    <col min="4" max="4" width="22.85546875" style="33" customWidth="1"/>
    <col min="5" max="5" width="5.42578125" style="33" customWidth="1"/>
    <col min="6" max="6" width="7.28515625" style="6" hidden="1" customWidth="1"/>
    <col min="7" max="7" width="6.7109375" style="6" hidden="1" customWidth="1"/>
    <col min="8" max="8" width="3.140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0" s="6" customFormat="1">
      <c r="C1" s="420"/>
      <c r="D1" s="420" t="s">
        <v>198</v>
      </c>
      <c r="E1" s="34">
        <v>139</v>
      </c>
      <c r="F1" s="420"/>
    </row>
    <row r="2" spans="1:10" s="6" customFormat="1">
      <c r="C2" s="420"/>
      <c r="D2" s="516" t="s">
        <v>39</v>
      </c>
      <c r="E2" s="516"/>
      <c r="F2" s="420"/>
    </row>
    <row r="3" spans="1:10" s="6" customFormat="1">
      <c r="C3" s="420"/>
      <c r="D3" s="517" t="s">
        <v>251</v>
      </c>
      <c r="E3" s="517"/>
      <c r="F3" s="420"/>
    </row>
    <row r="4" spans="1:10" s="34" customFormat="1">
      <c r="B4" s="457"/>
      <c r="C4" s="457"/>
      <c r="D4" s="516" t="s">
        <v>252</v>
      </c>
      <c r="E4" s="516"/>
    </row>
    <row r="5" spans="1:10" s="34" customFormat="1">
      <c r="B5" s="457"/>
      <c r="C5" s="516" t="s">
        <v>253</v>
      </c>
      <c r="D5" s="516"/>
      <c r="E5" s="516"/>
    </row>
    <row r="6" spans="1:10" ht="20.25">
      <c r="A6" s="520" t="s">
        <v>40</v>
      </c>
      <c r="B6" s="520"/>
      <c r="C6" s="520"/>
      <c r="D6" s="520"/>
      <c r="E6" s="520"/>
      <c r="F6" s="35"/>
    </row>
    <row r="7" spans="1:10" ht="20.45" customHeight="1">
      <c r="A7" s="521" t="s">
        <v>257</v>
      </c>
      <c r="B7" s="521"/>
      <c r="C7" s="521"/>
      <c r="D7" s="521"/>
      <c r="E7" s="521"/>
      <c r="F7" s="58" t="s">
        <v>217</v>
      </c>
    </row>
    <row r="8" spans="1:10" ht="18.75" customHeight="1">
      <c r="A8" s="522" t="s">
        <v>230</v>
      </c>
      <c r="B8" s="522"/>
      <c r="C8" s="522"/>
      <c r="D8" s="522"/>
      <c r="E8" s="522"/>
      <c r="F8" s="36"/>
      <c r="G8" s="37"/>
      <c r="H8" s="37"/>
      <c r="I8" s="37"/>
      <c r="J8" s="37"/>
    </row>
    <row r="9" spans="1:10" ht="21.6" customHeight="1">
      <c r="A9" s="38"/>
      <c r="B9" s="39"/>
      <c r="C9" s="38"/>
      <c r="D9" s="415" t="s">
        <v>50</v>
      </c>
      <c r="E9" s="427"/>
    </row>
    <row r="10" spans="1:10" ht="20.25">
      <c r="A10" s="39" t="s">
        <v>7</v>
      </c>
      <c r="B10" s="40" t="s">
        <v>144</v>
      </c>
      <c r="C10" s="41"/>
      <c r="D10" s="42"/>
      <c r="E10" s="42"/>
    </row>
    <row r="11" spans="1:10">
      <c r="A11" s="98">
        <v>1</v>
      </c>
      <c r="B11" s="18" t="s">
        <v>114</v>
      </c>
      <c r="C11" s="43"/>
      <c r="D11" s="414">
        <v>41476.800000000003</v>
      </c>
      <c r="E11" s="428"/>
    </row>
    <row r="12" spans="1:10" hidden="1">
      <c r="A12" s="98">
        <f>+A11+1</f>
        <v>2</v>
      </c>
      <c r="B12" s="18" t="s">
        <v>8</v>
      </c>
      <c r="C12" s="43"/>
      <c r="D12" s="414"/>
      <c r="E12" s="428"/>
      <c r="F12" s="6" t="s">
        <v>204</v>
      </c>
    </row>
    <row r="13" spans="1:10" hidden="1">
      <c r="A13" s="98">
        <f>+A12+1</f>
        <v>3</v>
      </c>
      <c r="B13" s="18" t="s">
        <v>60</v>
      </c>
      <c r="C13" s="43"/>
      <c r="D13" s="414">
        <f>+Komunal!N30</f>
        <v>0</v>
      </c>
      <c r="E13" s="428"/>
    </row>
    <row r="14" spans="1:10" hidden="1">
      <c r="A14" s="98">
        <f t="shared" ref="A14:A16" si="0">+A13+1</f>
        <v>4</v>
      </c>
      <c r="B14" s="18" t="s">
        <v>115</v>
      </c>
      <c r="C14" s="43"/>
      <c r="D14" s="414"/>
      <c r="E14" s="428"/>
    </row>
    <row r="15" spans="1:10" hidden="1">
      <c r="A15" s="98">
        <f t="shared" si="0"/>
        <v>5</v>
      </c>
      <c r="B15" s="18" t="s">
        <v>9</v>
      </c>
      <c r="C15" s="43"/>
      <c r="D15" s="414"/>
      <c r="E15" s="428"/>
    </row>
    <row r="16" spans="1:10" hidden="1">
      <c r="A16" s="98">
        <f t="shared" si="0"/>
        <v>6</v>
      </c>
      <c r="B16" s="18" t="s">
        <v>69</v>
      </c>
      <c r="C16" s="43"/>
      <c r="D16" s="414"/>
      <c r="E16" s="428"/>
    </row>
    <row r="17" spans="1:19">
      <c r="A17" s="98">
        <v>2</v>
      </c>
      <c r="B17" s="18" t="s">
        <v>122</v>
      </c>
      <c r="C17" s="43"/>
      <c r="D17" s="412">
        <f>SUM(D18:D19)</f>
        <v>1800</v>
      </c>
      <c r="E17" s="429"/>
    </row>
    <row r="18" spans="1:19" s="3" customFormat="1" ht="16.5">
      <c r="A18" s="97">
        <v>2.1</v>
      </c>
      <c r="B18" s="16" t="s">
        <v>70</v>
      </c>
      <c r="C18" s="44"/>
      <c r="D18" s="413">
        <f>+D62</f>
        <v>1800</v>
      </c>
      <c r="E18" s="430"/>
      <c r="F18" s="50"/>
      <c r="G18" s="2"/>
      <c r="H18" s="2"/>
      <c r="I18" s="2"/>
      <c r="J18" s="2"/>
      <c r="K18" s="2"/>
      <c r="L18" s="2"/>
    </row>
    <row r="19" spans="1:19" s="3" customFormat="1" ht="16.5" hidden="1">
      <c r="A19" s="97">
        <v>7.2</v>
      </c>
      <c r="B19" s="16" t="s">
        <v>71</v>
      </c>
      <c r="C19" s="44"/>
      <c r="D19" s="411"/>
      <c r="E19" s="431"/>
      <c r="F19" s="50" t="s">
        <v>206</v>
      </c>
      <c r="G19" s="2"/>
      <c r="H19" s="2"/>
      <c r="K19" s="2"/>
      <c r="L19" s="257"/>
    </row>
    <row r="20" spans="1:19">
      <c r="A20" s="98">
        <f>+A17+1</f>
        <v>3</v>
      </c>
      <c r="B20" s="18" t="s">
        <v>10</v>
      </c>
      <c r="C20" s="43"/>
      <c r="D20" s="414">
        <v>15</v>
      </c>
      <c r="E20" s="428"/>
    </row>
    <row r="21" spans="1:19" s="6" customFormat="1" hidden="1">
      <c r="A21" s="98">
        <f>+A20+1</f>
        <v>4</v>
      </c>
      <c r="B21" s="17"/>
      <c r="C21" s="439"/>
      <c r="D21" s="414"/>
      <c r="E21" s="428"/>
    </row>
    <row r="22" spans="1:19" s="6" customFormat="1" hidden="1">
      <c r="A22" s="98">
        <f>+A21+1</f>
        <v>5</v>
      </c>
      <c r="B22" s="17"/>
      <c r="C22" s="439"/>
      <c r="D22" s="414"/>
      <c r="E22" s="428"/>
      <c r="F22" s="58" t="s">
        <v>228</v>
      </c>
    </row>
    <row r="23" spans="1:19">
      <c r="A23" s="39"/>
      <c r="B23" s="45" t="s">
        <v>27</v>
      </c>
      <c r="C23" s="41"/>
      <c r="D23" s="409">
        <f>SUM(D11:D17,D20:D22)</f>
        <v>43291.8</v>
      </c>
      <c r="E23" s="432"/>
    </row>
    <row r="24" spans="1:19" ht="23.25" customHeight="1">
      <c r="A24" s="33"/>
      <c r="B24" s="39"/>
      <c r="C24" s="43"/>
      <c r="D24" s="412"/>
      <c r="E24" s="412"/>
    </row>
    <row r="25" spans="1:19" ht="20.25">
      <c r="A25" s="39" t="s">
        <v>11</v>
      </c>
      <c r="B25" s="46" t="s">
        <v>145</v>
      </c>
      <c r="C25" s="42"/>
      <c r="D25" s="245"/>
      <c r="E25" s="245"/>
      <c r="M25" s="6"/>
      <c r="N25" s="6"/>
      <c r="O25" s="6"/>
      <c r="P25" s="6"/>
      <c r="Q25" s="6"/>
      <c r="R25" s="6"/>
      <c r="S25" s="6"/>
    </row>
    <row r="26" spans="1:19">
      <c r="A26" s="98">
        <v>1</v>
      </c>
      <c r="B26" s="18" t="s">
        <v>578</v>
      </c>
      <c r="C26" s="43"/>
      <c r="D26" s="414">
        <f>+Ashkhatavardz!L9</f>
        <v>25876.1</v>
      </c>
      <c r="E26" s="428"/>
    </row>
    <row r="27" spans="1:19" s="3" customFormat="1" ht="13.5" hidden="1">
      <c r="A27" s="132">
        <v>1.1000000000000001</v>
      </c>
      <c r="B27" s="130" t="s">
        <v>116</v>
      </c>
      <c r="C27" s="44"/>
      <c r="D27" s="413">
        <f>+Ashkhatavardz!I7</f>
        <v>0</v>
      </c>
      <c r="E27" s="430"/>
      <c r="F27" s="239"/>
      <c r="G27" s="2"/>
      <c r="H27" s="2"/>
      <c r="I27" s="2"/>
      <c r="J27" s="73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2">
        <v>1.2</v>
      </c>
      <c r="B28" s="129"/>
      <c r="C28" s="44"/>
      <c r="D28" s="411"/>
      <c r="E28" s="43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98">
        <f>+A26+1</f>
        <v>2</v>
      </c>
      <c r="B29" s="18" t="s">
        <v>14</v>
      </c>
      <c r="C29" s="43"/>
      <c r="D29" s="414">
        <f>+L29-'Dramakan hosqer'!F80-L30</f>
        <v>9078.880000000001</v>
      </c>
      <c r="E29" s="428"/>
      <c r="G29" s="441">
        <f>+(D11-12000)/12/30</f>
        <v>81.88000000000001</v>
      </c>
      <c r="H29" s="441" t="s">
        <v>195</v>
      </c>
      <c r="I29" s="441">
        <v>550</v>
      </c>
      <c r="J29" s="441">
        <v>252</v>
      </c>
      <c r="K29" s="441" t="s">
        <v>196</v>
      </c>
      <c r="L29" s="441">
        <f>+ROUND(G29*I29*J29/1000,1)</f>
        <v>11348.6</v>
      </c>
      <c r="M29" s="39"/>
      <c r="N29" s="7" t="s">
        <v>256</v>
      </c>
    </row>
    <row r="30" spans="1:19">
      <c r="A30" s="98">
        <f>+A29+1</f>
        <v>3</v>
      </c>
      <c r="B30" s="18" t="s">
        <v>13</v>
      </c>
      <c r="C30" s="43"/>
      <c r="D30" s="414">
        <f>+Komunal!F28</f>
        <v>709.9</v>
      </c>
      <c r="E30" s="428"/>
      <c r="F30" s="6">
        <f>+D30-Komunal!F20</f>
        <v>709.9</v>
      </c>
      <c r="L30" s="6">
        <f>+L29*0.2</f>
        <v>2269.7200000000003</v>
      </c>
    </row>
    <row r="31" spans="1:19">
      <c r="A31" s="98">
        <f t="shared" ref="A31:A35" si="1">+A30+1</f>
        <v>4</v>
      </c>
      <c r="B31" s="18" t="s">
        <v>12</v>
      </c>
      <c r="C31" s="43"/>
      <c r="D31" s="414">
        <f>+Komunal!J28</f>
        <v>689.9</v>
      </c>
      <c r="E31" s="428"/>
      <c r="F31" s="6">
        <f>+D31-Komunal!J20</f>
        <v>689.9</v>
      </c>
    </row>
    <row r="32" spans="1:19">
      <c r="A32" s="98">
        <f t="shared" si="1"/>
        <v>5</v>
      </c>
      <c r="B32" s="18" t="s">
        <v>15</v>
      </c>
      <c r="C32" s="43"/>
      <c r="D32" s="414">
        <f>+Komunal!N28</f>
        <v>182.8</v>
      </c>
      <c r="E32" s="428"/>
      <c r="F32" s="6">
        <f>+D32-Komunal!N20</f>
        <v>182.8</v>
      </c>
    </row>
    <row r="33" spans="1:14">
      <c r="A33" s="98">
        <f t="shared" si="1"/>
        <v>6</v>
      </c>
      <c r="B33" s="18" t="s">
        <v>16</v>
      </c>
      <c r="C33" s="43"/>
      <c r="D33" s="414">
        <v>16.3</v>
      </c>
      <c r="E33" s="428"/>
    </row>
    <row r="34" spans="1:14">
      <c r="A34" s="98">
        <f t="shared" si="1"/>
        <v>7</v>
      </c>
      <c r="B34" s="18" t="s">
        <v>17</v>
      </c>
      <c r="C34" s="43"/>
      <c r="D34" s="414">
        <v>24</v>
      </c>
      <c r="E34" s="428"/>
    </row>
    <row r="35" spans="1:14">
      <c r="A35" s="98">
        <f t="shared" si="1"/>
        <v>8</v>
      </c>
      <c r="B35" s="18" t="s">
        <v>18</v>
      </c>
      <c r="C35" s="43"/>
      <c r="D35" s="414">
        <f>SUM(D36:D38)</f>
        <v>123.6</v>
      </c>
      <c r="E35" s="428"/>
    </row>
    <row r="36" spans="1:14" s="3" customFormat="1" ht="13.5">
      <c r="A36" s="97">
        <v>8.1</v>
      </c>
      <c r="B36" s="16" t="s">
        <v>19</v>
      </c>
      <c r="C36" s="44"/>
      <c r="D36" s="411">
        <v>57.6</v>
      </c>
      <c r="E36" s="431"/>
      <c r="F36" s="2"/>
      <c r="G36" s="2"/>
      <c r="H36" s="2"/>
      <c r="I36" s="2"/>
      <c r="J36" s="2"/>
      <c r="K36" s="2"/>
      <c r="L36" s="2"/>
    </row>
    <row r="37" spans="1:14" s="3" customFormat="1" ht="13.5">
      <c r="A37" s="97">
        <v>8.1999999999999993</v>
      </c>
      <c r="B37" s="16" t="s">
        <v>20</v>
      </c>
      <c r="C37" s="44"/>
      <c r="D37" s="411">
        <v>6</v>
      </c>
      <c r="E37" s="431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97">
        <v>8.3000000000000007</v>
      </c>
      <c r="B38" s="16" t="s">
        <v>21</v>
      </c>
      <c r="C38" s="44"/>
      <c r="D38" s="411">
        <v>60</v>
      </c>
      <c r="E38" s="431"/>
      <c r="F38" s="2"/>
      <c r="G38" s="2"/>
      <c r="H38" s="2"/>
      <c r="J38" s="519" t="s">
        <v>197</v>
      </c>
      <c r="K38" s="519"/>
      <c r="L38" s="2"/>
    </row>
    <row r="39" spans="1:14" ht="17.45" hidden="1" customHeight="1" thickBot="1">
      <c r="A39" s="98">
        <f>+A35+1</f>
        <v>9</v>
      </c>
      <c r="B39" s="18" t="s">
        <v>22</v>
      </c>
      <c r="C39" s="43"/>
      <c r="D39" s="414"/>
      <c r="E39" s="428"/>
      <c r="I39" s="442"/>
      <c r="J39" s="519"/>
      <c r="K39" s="519"/>
    </row>
    <row r="40" spans="1:14" ht="18" thickBot="1">
      <c r="A40" s="98">
        <v>9</v>
      </c>
      <c r="B40" s="18" t="s">
        <v>28</v>
      </c>
      <c r="C40" s="43"/>
      <c r="D40" s="414">
        <f>N40</f>
        <v>441</v>
      </c>
      <c r="E40" s="428"/>
      <c r="F40" s="6" t="s">
        <v>255</v>
      </c>
      <c r="J40" s="450">
        <v>3</v>
      </c>
      <c r="K40" s="448" t="s">
        <v>195</v>
      </c>
      <c r="L40" s="444">
        <v>147</v>
      </c>
      <c r="M40" s="451" t="s">
        <v>196</v>
      </c>
      <c r="N40" s="454">
        <f>+J40*L40</f>
        <v>441</v>
      </c>
    </row>
    <row r="41" spans="1:14">
      <c r="A41" s="98">
        <f t="shared" ref="A41:A58" si="2">+A40+1</f>
        <v>10</v>
      </c>
      <c r="B41" s="18" t="s">
        <v>23</v>
      </c>
      <c r="C41" s="43"/>
      <c r="D41" s="414">
        <v>104.6</v>
      </c>
      <c r="E41" s="428"/>
      <c r="J41" s="449">
        <f>+J40</f>
        <v>3</v>
      </c>
      <c r="K41" s="440" t="s">
        <v>195</v>
      </c>
      <c r="L41" s="440">
        <v>28</v>
      </c>
      <c r="M41" s="452" t="s">
        <v>196</v>
      </c>
      <c r="N41" s="455">
        <f>+J41*L41</f>
        <v>84</v>
      </c>
    </row>
    <row r="42" spans="1:14">
      <c r="A42" s="98">
        <f t="shared" si="2"/>
        <v>11</v>
      </c>
      <c r="B42" s="18" t="s">
        <v>72</v>
      </c>
      <c r="C42" s="43"/>
      <c r="D42" s="414">
        <v>272.5</v>
      </c>
      <c r="E42" s="428"/>
      <c r="J42" s="445">
        <f>+J40</f>
        <v>3</v>
      </c>
      <c r="K42" s="440" t="s">
        <v>195</v>
      </c>
      <c r="L42" s="440">
        <v>28</v>
      </c>
      <c r="M42" s="452" t="s">
        <v>196</v>
      </c>
      <c r="N42" s="455">
        <f>+J42*L42</f>
        <v>84</v>
      </c>
    </row>
    <row r="43" spans="1:14">
      <c r="A43" s="98">
        <f t="shared" si="2"/>
        <v>12</v>
      </c>
      <c r="B43" s="18" t="s">
        <v>46</v>
      </c>
      <c r="C43" s="43"/>
      <c r="D43" s="414">
        <v>180.5</v>
      </c>
      <c r="E43" s="428"/>
      <c r="J43" s="445">
        <f>+J40</f>
        <v>3</v>
      </c>
      <c r="K43" s="440" t="s">
        <v>195</v>
      </c>
      <c r="L43" s="440">
        <v>72.5</v>
      </c>
      <c r="M43" s="452" t="s">
        <v>196</v>
      </c>
      <c r="N43" s="455">
        <f>+J43*L43</f>
        <v>217.5</v>
      </c>
    </row>
    <row r="44" spans="1:14" ht="18" thickBot="1">
      <c r="A44" s="98">
        <f t="shared" si="2"/>
        <v>13</v>
      </c>
      <c r="B44" s="18" t="s">
        <v>117</v>
      </c>
      <c r="C44" s="43"/>
      <c r="D44" s="414">
        <v>4.9000000000000004</v>
      </c>
      <c r="E44" s="428"/>
      <c r="J44" s="446">
        <f>+J40</f>
        <v>3</v>
      </c>
      <c r="K44" s="447" t="s">
        <v>195</v>
      </c>
      <c r="L44" s="447">
        <v>38.700000000000003</v>
      </c>
      <c r="M44" s="453" t="s">
        <v>196</v>
      </c>
      <c r="N44" s="456">
        <f>+J44*L44</f>
        <v>116.10000000000001</v>
      </c>
    </row>
    <row r="45" spans="1:14">
      <c r="A45" s="98">
        <f t="shared" si="2"/>
        <v>14</v>
      </c>
      <c r="B45" s="18" t="s">
        <v>118</v>
      </c>
      <c r="C45" s="43"/>
      <c r="D45" s="414">
        <v>56</v>
      </c>
      <c r="E45" s="428"/>
    </row>
    <row r="46" spans="1:14">
      <c r="A46" s="98">
        <f t="shared" si="2"/>
        <v>15</v>
      </c>
      <c r="B46" s="18" t="s">
        <v>24</v>
      </c>
      <c r="C46" s="43"/>
      <c r="D46" s="414">
        <v>300</v>
      </c>
      <c r="E46" s="428"/>
    </row>
    <row r="47" spans="1:14">
      <c r="A47" s="98">
        <f t="shared" si="2"/>
        <v>16</v>
      </c>
      <c r="B47" s="18" t="s">
        <v>25</v>
      </c>
      <c r="C47" s="43"/>
      <c r="D47" s="414">
        <v>37.5</v>
      </c>
      <c r="E47" s="428"/>
    </row>
    <row r="48" spans="1:14" hidden="1">
      <c r="A48" s="98">
        <f t="shared" si="2"/>
        <v>17</v>
      </c>
      <c r="B48" s="18" t="s">
        <v>64</v>
      </c>
      <c r="C48" s="43"/>
      <c r="D48" s="414"/>
      <c r="E48" s="428"/>
    </row>
    <row r="49" spans="1:12" hidden="1">
      <c r="A49" s="98">
        <f t="shared" si="2"/>
        <v>18</v>
      </c>
      <c r="B49" s="18" t="s">
        <v>51</v>
      </c>
      <c r="C49" s="43"/>
      <c r="D49" s="414">
        <f>+D13</f>
        <v>0</v>
      </c>
      <c r="E49" s="428"/>
    </row>
    <row r="50" spans="1:12">
      <c r="A50" s="98">
        <v>17</v>
      </c>
      <c r="B50" s="18" t="s">
        <v>43</v>
      </c>
      <c r="C50" s="43"/>
      <c r="D50" s="414">
        <v>105</v>
      </c>
      <c r="E50" s="428"/>
    </row>
    <row r="51" spans="1:12">
      <c r="A51" s="98">
        <v>18</v>
      </c>
      <c r="B51" s="18" t="s">
        <v>73</v>
      </c>
      <c r="C51" s="43"/>
      <c r="D51" s="414">
        <v>40</v>
      </c>
      <c r="E51" s="428"/>
    </row>
    <row r="52" spans="1:12">
      <c r="A52" s="98">
        <v>19</v>
      </c>
      <c r="B52" s="18" t="s">
        <v>74</v>
      </c>
      <c r="C52" s="43"/>
      <c r="D52" s="414">
        <v>105</v>
      </c>
      <c r="E52" s="428"/>
    </row>
    <row r="53" spans="1:12">
      <c r="A53" s="98">
        <f t="shared" si="2"/>
        <v>20</v>
      </c>
      <c r="B53" s="18" t="s">
        <v>44</v>
      </c>
      <c r="C53" s="43"/>
      <c r="D53" s="414">
        <v>6</v>
      </c>
      <c r="E53" s="428"/>
    </row>
    <row r="54" spans="1:12">
      <c r="A54" s="98">
        <v>21</v>
      </c>
      <c r="B54" s="18" t="s">
        <v>119</v>
      </c>
      <c r="C54" s="43"/>
      <c r="D54" s="414">
        <v>40</v>
      </c>
      <c r="E54" s="428"/>
    </row>
    <row r="55" spans="1:12" hidden="1">
      <c r="A55" s="98">
        <f t="shared" si="2"/>
        <v>22</v>
      </c>
      <c r="B55" s="18" t="s">
        <v>45</v>
      </c>
      <c r="C55" s="43"/>
      <c r="D55" s="414"/>
      <c r="E55" s="428"/>
    </row>
    <row r="56" spans="1:12">
      <c r="A56" s="98">
        <v>22</v>
      </c>
      <c r="B56" s="18" t="s">
        <v>61</v>
      </c>
      <c r="C56" s="43"/>
      <c r="D56" s="414">
        <v>24</v>
      </c>
      <c r="E56" s="428"/>
    </row>
    <row r="57" spans="1:12" hidden="1">
      <c r="A57" s="98">
        <f t="shared" si="2"/>
        <v>23</v>
      </c>
      <c r="B57" s="18"/>
      <c r="C57" s="43"/>
      <c r="D57" s="414"/>
      <c r="E57" s="428"/>
    </row>
    <row r="58" spans="1:12" hidden="1">
      <c r="A58" s="98">
        <f t="shared" si="2"/>
        <v>24</v>
      </c>
      <c r="B58" s="18"/>
      <c r="C58" s="43"/>
      <c r="D58" s="414"/>
      <c r="E58" s="428"/>
    </row>
    <row r="59" spans="1:12" s="6" customFormat="1">
      <c r="A59" s="98">
        <v>23</v>
      </c>
      <c r="B59" s="17" t="s">
        <v>261</v>
      </c>
      <c r="C59" s="439"/>
      <c r="D59" s="414">
        <v>13</v>
      </c>
      <c r="E59" s="428"/>
    </row>
    <row r="60" spans="1:12" s="6" customFormat="1">
      <c r="A60" s="98">
        <f>+A59+1</f>
        <v>24</v>
      </c>
      <c r="B60" s="461" t="s">
        <v>579</v>
      </c>
      <c r="C60" s="439"/>
      <c r="D60" s="414">
        <v>15</v>
      </c>
      <c r="E60" s="428"/>
      <c r="F60" s="58" t="s">
        <v>120</v>
      </c>
    </row>
    <row r="61" spans="1:12">
      <c r="A61" s="98">
        <v>25</v>
      </c>
      <c r="B61" s="18" t="s">
        <v>26</v>
      </c>
      <c r="C61" s="43"/>
      <c r="D61" s="414">
        <v>1800</v>
      </c>
      <c r="E61" s="428"/>
    </row>
    <row r="62" spans="1:12" s="3" customFormat="1" ht="13.5">
      <c r="A62" s="132">
        <v>25.1</v>
      </c>
      <c r="B62" s="1" t="s">
        <v>75</v>
      </c>
      <c r="C62" s="44"/>
      <c r="D62" s="411">
        <v>1800</v>
      </c>
      <c r="E62" s="431"/>
      <c r="F62" s="15"/>
      <c r="G62" s="2"/>
      <c r="H62" s="2"/>
      <c r="I62" s="2"/>
      <c r="J62" s="2"/>
      <c r="K62" s="2"/>
      <c r="L62" s="2"/>
    </row>
    <row r="63" spans="1:12">
      <c r="A63" s="98">
        <f>+A61+1</f>
        <v>26</v>
      </c>
      <c r="B63" s="18" t="s">
        <v>76</v>
      </c>
      <c r="C63" s="43"/>
      <c r="D63" s="414">
        <v>20</v>
      </c>
      <c r="E63" s="428"/>
    </row>
    <row r="64" spans="1:12">
      <c r="A64" s="98">
        <v>27</v>
      </c>
      <c r="B64" s="18" t="s">
        <v>65</v>
      </c>
      <c r="C64" s="43"/>
      <c r="D64" s="414">
        <v>3025.3</v>
      </c>
      <c r="E64" s="428"/>
    </row>
    <row r="65" spans="1:7">
      <c r="A65" s="47"/>
      <c r="B65" s="48" t="s">
        <v>29</v>
      </c>
      <c r="C65" s="41"/>
      <c r="D65" s="409">
        <f>SUM(D26,D29:D35,D39:D61,D63:D64)</f>
        <v>43291.780000000006</v>
      </c>
      <c r="E65" s="432"/>
      <c r="F65" s="518">
        <f>+D23-D65</f>
        <v>1.9999999996798579E-2</v>
      </c>
      <c r="G65" s="518"/>
    </row>
    <row r="66" spans="1:7" ht="37.5" customHeight="1">
      <c r="B66" s="49"/>
      <c r="C66" s="8"/>
    </row>
    <row r="67" spans="1:7" s="6" customFormat="1" ht="26.25" hidden="1" customHeight="1">
      <c r="B67" s="364" t="s">
        <v>258</v>
      </c>
      <c r="C67" s="410"/>
      <c r="D67" s="407" t="s">
        <v>259</v>
      </c>
      <c r="E67" s="410"/>
    </row>
    <row r="68" spans="1:7" s="6" customFormat="1" ht="15.75" hidden="1" customHeight="1">
      <c r="B68" s="90"/>
      <c r="D68" s="408" t="s">
        <v>91</v>
      </c>
      <c r="E68" s="433"/>
    </row>
    <row r="69" spans="1:7" s="6" customFormat="1" ht="30.75" hidden="1" customHeight="1">
      <c r="B69" s="364" t="s">
        <v>6</v>
      </c>
      <c r="C69" s="407"/>
      <c r="D69" s="407" t="s">
        <v>260</v>
      </c>
      <c r="E69" s="407"/>
    </row>
    <row r="70" spans="1:7" s="6" customFormat="1" ht="13.5" hidden="1" customHeight="1">
      <c r="D70" s="408" t="s">
        <v>91</v>
      </c>
      <c r="E70" s="433"/>
    </row>
    <row r="71" spans="1:7" s="6" customFormat="1" hidden="1">
      <c r="B71" s="73" t="s">
        <v>200</v>
      </c>
      <c r="D71" s="34"/>
      <c r="E71" s="34"/>
    </row>
    <row r="72" spans="1:7" s="338" customFormat="1" ht="36.75" customHeight="1">
      <c r="A72" s="570" t="s">
        <v>580</v>
      </c>
      <c r="B72" s="570"/>
      <c r="C72" s="339"/>
      <c r="D72" s="572" t="s">
        <v>581</v>
      </c>
      <c r="E72" s="572"/>
      <c r="G72" s="571" t="s">
        <v>582</v>
      </c>
    </row>
    <row r="73" spans="1:7" ht="29.25" customHeight="1">
      <c r="B73" s="96"/>
      <c r="C73" s="65"/>
      <c r="E73" s="7"/>
      <c r="F73" s="33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4.28515625" style="515" customWidth="1"/>
    <col min="2" max="2" width="67.5703125" style="346" customWidth="1"/>
    <col min="3" max="3" width="11.28515625" style="302" customWidth="1"/>
    <col min="4" max="5" width="11.85546875" style="302" customWidth="1"/>
    <col min="6" max="6" width="11.85546875" style="68" customWidth="1"/>
    <col min="7" max="7" width="3.7109375" style="68" customWidth="1"/>
    <col min="8" max="8" width="23.140625" style="92" hidden="1" customWidth="1"/>
    <col min="9" max="9" width="5.5703125" style="73" hidden="1" customWidth="1"/>
    <col min="10" max="10" width="11.42578125" style="73" hidden="1" customWidth="1"/>
    <col min="11" max="14" width="0" style="67" hidden="1" customWidth="1"/>
    <col min="15" max="16" width="9.140625" style="67"/>
    <col min="17" max="16384" width="9.140625" style="68"/>
  </cols>
  <sheetData>
    <row r="1" spans="1:16" s="63" customFormat="1" ht="17.25">
      <c r="A1" s="503"/>
      <c r="B1" s="458"/>
      <c r="C1" s="459"/>
      <c r="D1" s="459"/>
      <c r="E1" s="459"/>
      <c r="F1" s="258" t="s">
        <v>198</v>
      </c>
      <c r="G1" s="501">
        <f>+'Ekamut-caxs'!E1+1</f>
        <v>140</v>
      </c>
      <c r="H1" s="90"/>
      <c r="I1" s="34"/>
      <c r="J1" s="34"/>
    </row>
    <row r="2" spans="1:16" s="63" customFormat="1" ht="17.25">
      <c r="A2" s="503"/>
      <c r="B2" s="460"/>
      <c r="C2" s="459"/>
      <c r="D2" s="459"/>
      <c r="E2" s="524" t="s">
        <v>39</v>
      </c>
      <c r="F2" s="524"/>
      <c r="G2" s="524"/>
      <c r="H2" s="90"/>
      <c r="I2" s="34"/>
      <c r="J2" s="34"/>
    </row>
    <row r="3" spans="1:16" s="63" customFormat="1" ht="17.25">
      <c r="A3" s="503"/>
      <c r="B3" s="460"/>
      <c r="C3" s="459"/>
      <c r="D3" s="459"/>
      <c r="E3" s="524" t="s">
        <v>251</v>
      </c>
      <c r="F3" s="524"/>
      <c r="G3" s="524"/>
      <c r="H3" s="90"/>
      <c r="I3" s="34"/>
      <c r="J3" s="34"/>
    </row>
    <row r="4" spans="1:16" s="63" customFormat="1" ht="26.25" customHeight="1">
      <c r="A4" s="503"/>
      <c r="B4" s="460"/>
      <c r="C4" s="459"/>
      <c r="D4" s="459"/>
      <c r="E4" s="525" t="str">
        <f>+'Ekamut-caxs'!D4</f>
        <v xml:space="preserve">_____. _____. 2023թ. </v>
      </c>
      <c r="F4" s="525"/>
      <c r="G4" s="525"/>
      <c r="H4" s="90"/>
      <c r="I4" s="34"/>
      <c r="J4" s="34"/>
    </row>
    <row r="5" spans="1:16" s="63" customFormat="1" ht="24.75" customHeight="1">
      <c r="A5" s="503"/>
      <c r="B5" s="460"/>
      <c r="C5" s="459"/>
      <c r="D5" s="459"/>
      <c r="E5" s="525" t="str">
        <f>+'Ekamut-caxs'!C5</f>
        <v xml:space="preserve">հ. __________- Ա որոշմամբ </v>
      </c>
      <c r="F5" s="525"/>
      <c r="G5" s="525"/>
      <c r="H5" s="90"/>
      <c r="I5" s="34"/>
      <c r="J5" s="34"/>
    </row>
    <row r="6" spans="1:16" s="62" customFormat="1" ht="19.5" customHeight="1">
      <c r="A6" s="526" t="s">
        <v>40</v>
      </c>
      <c r="B6" s="526"/>
      <c r="C6" s="526"/>
      <c r="D6" s="526"/>
      <c r="E6" s="526"/>
      <c r="F6" s="526"/>
      <c r="G6" s="526"/>
      <c r="H6" s="90"/>
      <c r="I6" s="34"/>
      <c r="J6" s="34"/>
      <c r="K6" s="63"/>
      <c r="L6" s="63"/>
      <c r="M6" s="63"/>
      <c r="N6" s="63"/>
      <c r="O6" s="63"/>
      <c r="P6" s="63"/>
    </row>
    <row r="7" spans="1:16" s="7" customFormat="1" ht="20.45" customHeight="1">
      <c r="A7" s="521" t="str">
        <f>+'Ekamut-caxs'!A7:D7</f>
        <v xml:space="preserve">«Երևանի հ.21 մսուր-մանկապարտեզ» ՀՈԱԿ-ի </v>
      </c>
      <c r="B7" s="521"/>
      <c r="C7" s="521"/>
      <c r="D7" s="521"/>
      <c r="E7" s="521"/>
      <c r="F7" s="521"/>
      <c r="G7" s="521"/>
      <c r="H7" s="91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22" t="s">
        <v>231</v>
      </c>
      <c r="B8" s="522"/>
      <c r="C8" s="522"/>
      <c r="D8" s="522"/>
      <c r="E8" s="522"/>
      <c r="F8" s="522"/>
      <c r="G8" s="522"/>
      <c r="H8" s="90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504"/>
      <c r="B9" s="340"/>
      <c r="C9" s="64"/>
      <c r="D9" s="64"/>
      <c r="E9" s="64"/>
      <c r="F9" s="64"/>
      <c r="G9" s="64"/>
      <c r="H9" s="90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505"/>
      <c r="B10" s="341"/>
      <c r="C10" s="61"/>
      <c r="D10" s="61"/>
      <c r="E10" s="61"/>
      <c r="F10" s="418" t="s">
        <v>254</v>
      </c>
      <c r="G10" s="344"/>
      <c r="H10" s="90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506" t="s">
        <v>3</v>
      </c>
      <c r="B11" s="342" t="s">
        <v>30</v>
      </c>
      <c r="C11" s="502" t="s">
        <v>210</v>
      </c>
      <c r="D11" s="419" t="s">
        <v>211</v>
      </c>
      <c r="E11" s="419" t="s">
        <v>212</v>
      </c>
      <c r="F11" s="419" t="s">
        <v>41</v>
      </c>
      <c r="G11" s="421"/>
      <c r="H11" s="239">
        <f>+F12-F65</f>
        <v>1489.6000000000029</v>
      </c>
      <c r="I11" s="73"/>
      <c r="J11" s="242" t="s">
        <v>249</v>
      </c>
      <c r="K11" s="73"/>
      <c r="L11" s="73"/>
      <c r="M11" s="73"/>
      <c r="N11" s="73"/>
      <c r="O11" s="73"/>
      <c r="P11" s="73"/>
    </row>
    <row r="12" spans="1:16" s="62" customFormat="1" ht="40.9" customHeight="1" thickBot="1">
      <c r="A12" s="507" t="s">
        <v>7</v>
      </c>
      <c r="B12" s="12" t="s">
        <v>31</v>
      </c>
      <c r="C12" s="298">
        <f>+F12</f>
        <v>1489.8000000000029</v>
      </c>
      <c r="D12" s="298">
        <f>+F12</f>
        <v>1489.8000000000029</v>
      </c>
      <c r="E12" s="298">
        <f>+F12</f>
        <v>1489.8000000000029</v>
      </c>
      <c r="F12" s="298">
        <f>+'Dramakani ham.'!D6</f>
        <v>1489.8000000000029</v>
      </c>
      <c r="G12" s="422"/>
      <c r="H12" s="523" t="s">
        <v>250</v>
      </c>
      <c r="I12" s="523"/>
      <c r="J12" s="240">
        <v>135.6</v>
      </c>
      <c r="K12" s="309" t="str">
        <f>IF((D12-C12)&lt;0, (0),"")</f>
        <v/>
      </c>
      <c r="L12" s="309" t="str">
        <f>IF((+E12-D12)&lt;0, (0),"")</f>
        <v/>
      </c>
      <c r="M12" s="309" t="str">
        <f>IF((+F12-E12)&lt;0, (0),"")</f>
        <v/>
      </c>
      <c r="N12" s="63"/>
      <c r="O12" s="63"/>
      <c r="P12" s="63"/>
    </row>
    <row r="13" spans="1:16" s="62" customFormat="1" ht="18" customHeight="1">
      <c r="A13" s="507" t="s">
        <v>11</v>
      </c>
      <c r="B13" s="12" t="s">
        <v>79</v>
      </c>
      <c r="C13" s="230">
        <f>SUM(C14:C23)</f>
        <v>8298.4</v>
      </c>
      <c r="D13" s="230">
        <f>SUM(D14:D23)</f>
        <v>18671.599999999999</v>
      </c>
      <c r="E13" s="230">
        <f>SUM(E14:E23)</f>
        <v>29044.799999999999</v>
      </c>
      <c r="F13" s="230">
        <f>SUM(F14:G23)</f>
        <v>41491.800000000003</v>
      </c>
      <c r="G13" s="423"/>
      <c r="H13" s="90"/>
      <c r="I13" s="34"/>
      <c r="J13" s="34"/>
      <c r="K13" s="309" t="str">
        <f>IF((D13-C13)&lt;0, (0),"")</f>
        <v/>
      </c>
      <c r="L13" s="309" t="str">
        <f t="shared" ref="L13:L44" si="0">IF((+E13-D13)&lt;0, (0),"")</f>
        <v/>
      </c>
      <c r="M13" s="309" t="str">
        <f t="shared" ref="M13:M75" si="1">IF((+F13-E13)&lt;0, (0),"")</f>
        <v/>
      </c>
      <c r="N13" s="63"/>
      <c r="O13" s="63"/>
      <c r="P13" s="63"/>
    </row>
    <row r="14" spans="1:16" s="62" customFormat="1" ht="17.25">
      <c r="A14" s="508">
        <v>1</v>
      </c>
      <c r="B14" s="303" t="str">
        <f>+'Ekamut-caxs'!B11</f>
        <v>Սուբսիդիայից</v>
      </c>
      <c r="C14" s="312">
        <v>8295.4</v>
      </c>
      <c r="D14" s="312">
        <v>18664.599999999999</v>
      </c>
      <c r="E14" s="312">
        <v>29033.8</v>
      </c>
      <c r="F14" s="229">
        <f>+'Ekamut-caxs'!D11</f>
        <v>41476.800000000003</v>
      </c>
      <c r="G14" s="424"/>
      <c r="H14" s="90"/>
      <c r="I14" s="34"/>
      <c r="J14" s="34"/>
      <c r="K14" s="309" t="str">
        <f t="shared" ref="K14:K75" si="2">IF((D14-C14)&lt;0, (0),"")</f>
        <v/>
      </c>
      <c r="L14" s="309" t="str">
        <f t="shared" si="0"/>
        <v/>
      </c>
      <c r="M14" s="309" t="str">
        <f t="shared" si="1"/>
        <v/>
      </c>
      <c r="N14" s="63"/>
      <c r="O14" s="63"/>
      <c r="P14" s="63"/>
    </row>
    <row r="15" spans="1:16" s="62" customFormat="1" ht="17.25" hidden="1">
      <c r="A15" s="508">
        <f>+A14+1</f>
        <v>2</v>
      </c>
      <c r="B15" s="303" t="str">
        <f>+'Ekamut-caxs'!B12</f>
        <v xml:space="preserve">Վճարովի ծառայություններից </v>
      </c>
      <c r="C15" s="312"/>
      <c r="D15" s="312"/>
      <c r="E15" s="312"/>
      <c r="F15" s="229">
        <f>+'Ekamut-caxs'!D12</f>
        <v>0</v>
      </c>
      <c r="G15" s="424"/>
      <c r="H15" s="90"/>
      <c r="I15" s="34"/>
      <c r="J15" s="34"/>
      <c r="K15" s="309" t="str">
        <f t="shared" si="2"/>
        <v/>
      </c>
      <c r="L15" s="309" t="str">
        <f t="shared" si="0"/>
        <v/>
      </c>
      <c r="M15" s="309" t="str">
        <f t="shared" si="1"/>
        <v/>
      </c>
      <c r="N15" s="63"/>
      <c r="O15" s="63"/>
      <c r="P15" s="63"/>
    </row>
    <row r="16" spans="1:16" s="62" customFormat="1" ht="17.25" hidden="1">
      <c r="A16" s="508">
        <f>+A15+1</f>
        <v>3</v>
      </c>
      <c r="B16" s="303" t="str">
        <f>+'Ekamut-caxs'!B13</f>
        <v>Սպասարկման և կոմունալ համավճարներից</v>
      </c>
      <c r="C16" s="312"/>
      <c r="D16" s="312"/>
      <c r="E16" s="312"/>
      <c r="F16" s="229">
        <f>+'Ekamut-caxs'!D13</f>
        <v>0</v>
      </c>
      <c r="G16" s="424"/>
      <c r="H16" s="90"/>
      <c r="I16" s="34"/>
      <c r="J16" s="34"/>
      <c r="K16" s="309" t="str">
        <f t="shared" si="2"/>
        <v/>
      </c>
      <c r="L16" s="309" t="str">
        <f t="shared" si="0"/>
        <v/>
      </c>
      <c r="M16" s="309" t="str">
        <f t="shared" si="1"/>
        <v/>
      </c>
      <c r="N16" s="63"/>
      <c r="O16" s="63"/>
      <c r="P16" s="63"/>
    </row>
    <row r="17" spans="1:16" s="62" customFormat="1" ht="17.25" hidden="1">
      <c r="A17" s="508">
        <f t="shared" ref="A17:A22" si="3">+A16+1</f>
        <v>4</v>
      </c>
      <c r="B17" s="303" t="str">
        <f>+'Ekamut-caxs'!B14</f>
        <v>Ֆինանսական օգնությունից (օգնիր մանկապարտեզիդ)</v>
      </c>
      <c r="C17" s="312"/>
      <c r="D17" s="312"/>
      <c r="E17" s="312"/>
      <c r="F17" s="229">
        <f>+'Ekamut-caxs'!D14</f>
        <v>0</v>
      </c>
      <c r="G17" s="424"/>
      <c r="H17" s="93"/>
      <c r="I17" s="84"/>
      <c r="J17" s="84"/>
      <c r="K17" s="309" t="str">
        <f t="shared" si="2"/>
        <v/>
      </c>
      <c r="L17" s="309" t="str">
        <f t="shared" si="0"/>
        <v/>
      </c>
      <c r="M17" s="309" t="str">
        <f t="shared" si="1"/>
        <v/>
      </c>
      <c r="N17" s="63"/>
      <c r="O17" s="63"/>
      <c r="P17" s="63"/>
    </row>
    <row r="18" spans="1:16" s="62" customFormat="1" ht="17.25" hidden="1">
      <c r="A18" s="508">
        <f t="shared" si="3"/>
        <v>5</v>
      </c>
      <c r="B18" s="303" t="str">
        <f>+'Ekamut-caxs'!B15</f>
        <v>Ֆինանսական օգնությունից</v>
      </c>
      <c r="C18" s="312"/>
      <c r="D18" s="312"/>
      <c r="E18" s="312"/>
      <c r="F18" s="229">
        <f>+'Ekamut-caxs'!D15</f>
        <v>0</v>
      </c>
      <c r="G18" s="424"/>
      <c r="H18" s="90"/>
      <c r="I18" s="34"/>
      <c r="J18" s="34"/>
      <c r="K18" s="309" t="str">
        <f t="shared" si="2"/>
        <v/>
      </c>
      <c r="L18" s="309" t="str">
        <f t="shared" si="0"/>
        <v/>
      </c>
      <c r="M18" s="309" t="str">
        <f t="shared" si="1"/>
        <v/>
      </c>
      <c r="N18" s="63"/>
      <c r="O18" s="63"/>
      <c r="P18" s="63"/>
    </row>
    <row r="19" spans="1:16" s="62" customFormat="1" ht="16.5" hidden="1" customHeight="1">
      <c r="A19" s="508">
        <f t="shared" si="3"/>
        <v>6</v>
      </c>
      <c r="B19" s="303" t="str">
        <f>+'Ekamut-caxs'!B16</f>
        <v>Չփոխանակվող գործարքներից (դրամաշնորհից)</v>
      </c>
      <c r="C19" s="312"/>
      <c r="D19" s="312"/>
      <c r="E19" s="312"/>
      <c r="F19" s="228">
        <f>+'Ekamut-caxs'!D16</f>
        <v>0</v>
      </c>
      <c r="G19" s="425"/>
      <c r="H19" s="93"/>
      <c r="I19" s="84"/>
      <c r="J19" s="84"/>
      <c r="K19" s="309" t="str">
        <f t="shared" si="2"/>
        <v/>
      </c>
      <c r="L19" s="309" t="str">
        <f t="shared" si="0"/>
        <v/>
      </c>
      <c r="M19" s="309" t="str">
        <f t="shared" si="1"/>
        <v/>
      </c>
      <c r="N19" s="63"/>
      <c r="O19" s="63"/>
      <c r="P19" s="63"/>
    </row>
    <row r="20" spans="1:16" s="62" customFormat="1" ht="16.5" hidden="1" customHeight="1">
      <c r="A20" s="508">
        <f t="shared" si="3"/>
        <v>7</v>
      </c>
      <c r="B20" s="303" t="s">
        <v>32</v>
      </c>
      <c r="C20" s="312"/>
      <c r="D20" s="312"/>
      <c r="E20" s="312"/>
      <c r="F20" s="228"/>
      <c r="G20" s="425"/>
      <c r="H20" s="93"/>
      <c r="I20" s="84"/>
      <c r="J20" s="84"/>
      <c r="K20" s="309" t="str">
        <f t="shared" si="2"/>
        <v/>
      </c>
      <c r="L20" s="309" t="str">
        <f t="shared" si="0"/>
        <v/>
      </c>
      <c r="M20" s="309" t="str">
        <f t="shared" si="1"/>
        <v/>
      </c>
      <c r="N20" s="63"/>
      <c r="O20" s="63"/>
      <c r="P20" s="63"/>
    </row>
    <row r="21" spans="1:16" s="62" customFormat="1" ht="16.5" customHeight="1">
      <c r="A21" s="508">
        <v>2</v>
      </c>
      <c r="B21" s="303" t="str">
        <f>+'Ekamut-caxs'!B20</f>
        <v>Բանկի տոկոսից</v>
      </c>
      <c r="C21" s="312">
        <v>3</v>
      </c>
      <c r="D21" s="312">
        <v>7</v>
      </c>
      <c r="E21" s="312">
        <v>11</v>
      </c>
      <c r="F21" s="229">
        <f>+'Ekamut-caxs'!D20</f>
        <v>15</v>
      </c>
      <c r="G21" s="424"/>
      <c r="H21" s="93"/>
      <c r="I21" s="84"/>
      <c r="J21" s="84"/>
      <c r="K21" s="309" t="str">
        <f t="shared" si="2"/>
        <v/>
      </c>
      <c r="L21" s="309" t="str">
        <f t="shared" si="0"/>
        <v/>
      </c>
      <c r="M21" s="309" t="str">
        <f t="shared" si="1"/>
        <v/>
      </c>
      <c r="N21" s="63"/>
      <c r="O21" s="63"/>
      <c r="P21" s="63"/>
    </row>
    <row r="22" spans="1:16" s="63" customFormat="1" ht="16.5" hidden="1" customHeight="1">
      <c r="A22" s="508">
        <f t="shared" si="3"/>
        <v>3</v>
      </c>
      <c r="B22" s="438">
        <f>+'Ekamut-caxs'!B21</f>
        <v>0</v>
      </c>
      <c r="C22" s="312"/>
      <c r="D22" s="312"/>
      <c r="E22" s="312"/>
      <c r="F22" s="228">
        <f>+'Ekamut-caxs'!D21</f>
        <v>0</v>
      </c>
      <c r="G22" s="425"/>
      <c r="H22" s="93"/>
      <c r="I22" s="84"/>
      <c r="J22" s="84"/>
      <c r="K22" s="333" t="str">
        <f>IF((D22-C22)&lt;0, (0),"")</f>
        <v/>
      </c>
      <c r="L22" s="333" t="str">
        <f t="shared" si="0"/>
        <v/>
      </c>
      <c r="M22" s="333" t="str">
        <f t="shared" si="1"/>
        <v/>
      </c>
    </row>
    <row r="23" spans="1:16" s="63" customFormat="1" ht="16.5" hidden="1" customHeight="1">
      <c r="A23" s="508">
        <f>+A22+1</f>
        <v>4</v>
      </c>
      <c r="B23" s="438">
        <f>+'Ekamut-caxs'!B22</f>
        <v>0</v>
      </c>
      <c r="C23" s="312"/>
      <c r="D23" s="312"/>
      <c r="E23" s="312"/>
      <c r="F23" s="228">
        <f>+'Ekamut-caxs'!D22</f>
        <v>0</v>
      </c>
      <c r="G23" s="425"/>
      <c r="H23" s="89" t="s">
        <v>228</v>
      </c>
      <c r="I23" s="84"/>
      <c r="J23" s="84"/>
      <c r="K23" s="333" t="str">
        <f t="shared" si="2"/>
        <v/>
      </c>
      <c r="L23" s="333" t="str">
        <f t="shared" si="0"/>
        <v/>
      </c>
      <c r="M23" s="333" t="str">
        <f t="shared" si="1"/>
        <v/>
      </c>
    </row>
    <row r="24" spans="1:16" s="62" customFormat="1" ht="17.25" customHeight="1">
      <c r="A24" s="507" t="s">
        <v>33</v>
      </c>
      <c r="B24" s="12" t="s">
        <v>80</v>
      </c>
      <c r="C24" s="230">
        <f>C25+C67+C79</f>
        <v>7130.2</v>
      </c>
      <c r="D24" s="230">
        <f>D25+D67+D79</f>
        <v>17605.7</v>
      </c>
      <c r="E24" s="230">
        <f>E25+E67+E79</f>
        <v>27757.600000000002</v>
      </c>
      <c r="F24" s="230">
        <f>F25+F67+F79</f>
        <v>39016.68</v>
      </c>
      <c r="G24" s="423"/>
      <c r="H24" s="246"/>
      <c r="I24" s="34"/>
      <c r="J24" s="34"/>
      <c r="K24" s="309" t="str">
        <f t="shared" si="2"/>
        <v/>
      </c>
      <c r="L24" s="309" t="str">
        <f t="shared" si="0"/>
        <v/>
      </c>
      <c r="M24" s="309" t="str">
        <f t="shared" si="1"/>
        <v/>
      </c>
      <c r="N24" s="63"/>
      <c r="O24" s="63"/>
      <c r="P24" s="63"/>
    </row>
    <row r="25" spans="1:16" s="62" customFormat="1" ht="17.25">
      <c r="A25" s="509" t="s">
        <v>53</v>
      </c>
      <c r="B25" s="12" t="s">
        <v>56</v>
      </c>
      <c r="C25" s="230">
        <f>SUM(C26,C29:C35,C39:C61,C65:C66)</f>
        <v>7100.2</v>
      </c>
      <c r="D25" s="230">
        <f>SUM(D26,D29:D35,D39:D61,D65:D66)</f>
        <v>17055.7</v>
      </c>
      <c r="E25" s="230">
        <f>SUM(E26,E29:E35,E39:E61,E65:E66)</f>
        <v>27207.600000000002</v>
      </c>
      <c r="F25" s="230">
        <f>SUM(F26,F29:F35,F39:F61,F65:F66)</f>
        <v>38466.68</v>
      </c>
      <c r="G25" s="423"/>
      <c r="H25" s="90"/>
      <c r="I25" s="34"/>
      <c r="J25" s="34"/>
      <c r="K25" s="309" t="str">
        <f t="shared" si="2"/>
        <v/>
      </c>
      <c r="L25" s="309" t="str">
        <f t="shared" si="0"/>
        <v/>
      </c>
      <c r="M25" s="309" t="str">
        <f t="shared" si="1"/>
        <v/>
      </c>
      <c r="N25" s="63"/>
      <c r="O25" s="63"/>
      <c r="P25" s="63"/>
    </row>
    <row r="26" spans="1:16" s="62" customFormat="1" ht="16.5" customHeight="1">
      <c r="A26" s="508">
        <v>1</v>
      </c>
      <c r="B26" s="303" t="str">
        <f>+'Ekamut-caxs'!B26</f>
        <v>Աշխատավարձի գծով</v>
      </c>
      <c r="C26" s="312">
        <v>4500</v>
      </c>
      <c r="D26" s="312">
        <v>11100</v>
      </c>
      <c r="E26" s="312">
        <v>18000</v>
      </c>
      <c r="F26" s="229">
        <f>+'Ekamut-caxs'!D26</f>
        <v>25876.1</v>
      </c>
      <c r="G26" s="424"/>
      <c r="H26" s="93"/>
      <c r="I26" s="84"/>
      <c r="J26" s="84"/>
      <c r="K26" s="309" t="str">
        <f t="shared" si="2"/>
        <v/>
      </c>
      <c r="L26" s="309" t="str">
        <f t="shared" si="0"/>
        <v/>
      </c>
      <c r="M26" s="309" t="str">
        <f t="shared" si="1"/>
        <v/>
      </c>
      <c r="N26" s="63"/>
      <c r="O26" s="63"/>
      <c r="P26" s="63"/>
    </row>
    <row r="27" spans="1:16" s="71" customFormat="1" ht="14.25" hidden="1">
      <c r="A27" s="508">
        <v>1.1000000000000001</v>
      </c>
      <c r="B27" s="305" t="str">
        <f>+'Ekamut-caxs'!B27</f>
        <v>վճարովի ծառայության գծով</v>
      </c>
      <c r="C27" s="219"/>
      <c r="D27" s="219"/>
      <c r="E27" s="219"/>
      <c r="F27" s="232">
        <f>+'Ekamut-caxs'!D27</f>
        <v>0</v>
      </c>
      <c r="G27" s="426"/>
      <c r="H27" s="239"/>
      <c r="I27" s="86"/>
      <c r="J27" s="86"/>
      <c r="K27" s="309" t="str">
        <f t="shared" si="2"/>
        <v/>
      </c>
      <c r="L27" s="309" t="str">
        <f t="shared" si="0"/>
        <v/>
      </c>
      <c r="M27" s="309" t="str">
        <f t="shared" si="1"/>
        <v/>
      </c>
      <c r="N27" s="70"/>
      <c r="O27" s="70"/>
      <c r="P27" s="70"/>
    </row>
    <row r="28" spans="1:16" s="71" customFormat="1" ht="14.25" hidden="1">
      <c r="A28" s="508">
        <v>1.2</v>
      </c>
      <c r="B28" s="305">
        <f>+'Ekamut-caxs'!B28</f>
        <v>0</v>
      </c>
      <c r="C28" s="219"/>
      <c r="D28" s="219"/>
      <c r="E28" s="219"/>
      <c r="F28" s="232">
        <f>+'Ekamut-caxs'!D28</f>
        <v>0</v>
      </c>
      <c r="G28" s="426"/>
      <c r="H28" s="95"/>
      <c r="I28" s="86"/>
      <c r="J28" s="86"/>
      <c r="K28" s="309" t="str">
        <f t="shared" si="2"/>
        <v/>
      </c>
      <c r="L28" s="309" t="str">
        <f t="shared" si="0"/>
        <v/>
      </c>
      <c r="M28" s="309" t="str">
        <f t="shared" si="1"/>
        <v/>
      </c>
      <c r="N28" s="70"/>
      <c r="O28" s="70"/>
      <c r="P28" s="70"/>
    </row>
    <row r="29" spans="1:16" s="62" customFormat="1" ht="16.5" customHeight="1">
      <c r="A29" s="508">
        <f>+A26+1</f>
        <v>2</v>
      </c>
      <c r="B29" s="303" t="str">
        <f>+'Ekamut-caxs'!B29</f>
        <v>Սննդի գծով</v>
      </c>
      <c r="C29" s="312">
        <v>1670</v>
      </c>
      <c r="D29" s="312">
        <v>4176</v>
      </c>
      <c r="E29" s="312">
        <v>6600</v>
      </c>
      <c r="F29" s="229">
        <f>+'Ekamut-caxs'!D29</f>
        <v>9078.880000000001</v>
      </c>
      <c r="G29" s="424"/>
      <c r="H29" s="93"/>
      <c r="I29" s="84"/>
      <c r="J29" s="84"/>
      <c r="K29" s="309" t="str">
        <f t="shared" si="2"/>
        <v/>
      </c>
      <c r="L29" s="309" t="str">
        <f t="shared" si="0"/>
        <v/>
      </c>
      <c r="M29" s="309" t="str">
        <f>IF((+F29-E29)&lt;0, (0),"")</f>
        <v/>
      </c>
      <c r="N29" s="63"/>
      <c r="O29" s="63"/>
      <c r="P29" s="63"/>
    </row>
    <row r="30" spans="1:16" s="62" customFormat="1" ht="16.5" customHeight="1">
      <c r="A30" s="508">
        <f>+A29+1</f>
        <v>3</v>
      </c>
      <c r="B30" s="303" t="str">
        <f>+'Ekamut-caxs'!B30</f>
        <v>Ջեռուցման գծով</v>
      </c>
      <c r="C30" s="312">
        <v>270</v>
      </c>
      <c r="D30" s="312">
        <v>400</v>
      </c>
      <c r="E30" s="312">
        <v>500</v>
      </c>
      <c r="F30" s="229">
        <f>+'Ekamut-caxs'!D30</f>
        <v>709.9</v>
      </c>
      <c r="G30" s="424"/>
      <c r="H30" s="93">
        <f>+F30-Komunal!F27</f>
        <v>-709168.09999999986</v>
      </c>
      <c r="I30" s="84"/>
      <c r="J30" s="84"/>
      <c r="K30" s="309" t="str">
        <f t="shared" si="2"/>
        <v/>
      </c>
      <c r="L30" s="309" t="str">
        <f t="shared" si="0"/>
        <v/>
      </c>
      <c r="M30" s="309" t="str">
        <f t="shared" si="1"/>
        <v/>
      </c>
      <c r="N30" s="63"/>
      <c r="O30" s="63"/>
      <c r="P30" s="63"/>
    </row>
    <row r="31" spans="1:16" s="62" customFormat="1" ht="16.5" customHeight="1">
      <c r="A31" s="508">
        <f t="shared" ref="A31:A35" si="4">+A30+1</f>
        <v>4</v>
      </c>
      <c r="B31" s="303" t="str">
        <f>+'Ekamut-caxs'!B31</f>
        <v>Էլեկտրաէներգիայի գծով</v>
      </c>
      <c r="C31" s="312">
        <v>150</v>
      </c>
      <c r="D31" s="312">
        <v>350</v>
      </c>
      <c r="E31" s="312">
        <v>500</v>
      </c>
      <c r="F31" s="229">
        <f>+'Ekamut-caxs'!D31</f>
        <v>689.9</v>
      </c>
      <c r="G31" s="424"/>
      <c r="H31" s="93">
        <f>+F31-Komunal!J27</f>
        <v>-689202.1</v>
      </c>
      <c r="I31" s="84"/>
      <c r="J31" s="84"/>
      <c r="K31" s="309" t="str">
        <f t="shared" si="2"/>
        <v/>
      </c>
      <c r="L31" s="309" t="str">
        <f t="shared" si="0"/>
        <v/>
      </c>
      <c r="M31" s="309" t="str">
        <f t="shared" si="1"/>
        <v/>
      </c>
      <c r="N31" s="63"/>
      <c r="O31" s="63"/>
      <c r="P31" s="63"/>
    </row>
    <row r="32" spans="1:16" s="62" customFormat="1" ht="16.5" customHeight="1">
      <c r="A32" s="508">
        <f t="shared" si="4"/>
        <v>5</v>
      </c>
      <c r="B32" s="303" t="str">
        <f>+'Ekamut-caxs'!B32</f>
        <v>Ջրմուղ-կոյուղու գծով</v>
      </c>
      <c r="C32" s="312">
        <v>40</v>
      </c>
      <c r="D32" s="312">
        <v>100</v>
      </c>
      <c r="E32" s="312">
        <v>160</v>
      </c>
      <c r="F32" s="229">
        <f>+'Ekamut-caxs'!D32</f>
        <v>182.8</v>
      </c>
      <c r="G32" s="424"/>
      <c r="H32" s="93">
        <f>+F32-Komunal!N27</f>
        <v>-182645.84000000003</v>
      </c>
      <c r="I32" s="84"/>
      <c r="J32" s="84"/>
      <c r="K32" s="309" t="str">
        <f t="shared" si="2"/>
        <v/>
      </c>
      <c r="L32" s="309" t="str">
        <f t="shared" si="0"/>
        <v/>
      </c>
      <c r="M32" s="309" t="str">
        <f t="shared" si="1"/>
        <v/>
      </c>
      <c r="N32" s="63"/>
      <c r="O32" s="63"/>
      <c r="P32" s="63"/>
    </row>
    <row r="33" spans="1:16" s="62" customFormat="1" ht="16.5" customHeight="1">
      <c r="A33" s="508">
        <f t="shared" si="4"/>
        <v>6</v>
      </c>
      <c r="B33" s="303" t="str">
        <f>+'Ekamut-caxs'!B33</f>
        <v>Աղբահանության գծով</v>
      </c>
      <c r="C33" s="312">
        <v>4.0999999999999996</v>
      </c>
      <c r="D33" s="312">
        <v>8.1999999999999993</v>
      </c>
      <c r="E33" s="312">
        <v>12.3</v>
      </c>
      <c r="F33" s="229">
        <f>+'Ekamut-caxs'!D33</f>
        <v>16.3</v>
      </c>
      <c r="G33" s="424"/>
      <c r="H33" s="93"/>
      <c r="I33" s="84"/>
      <c r="J33" s="84"/>
      <c r="K33" s="309" t="str">
        <f t="shared" si="2"/>
        <v/>
      </c>
      <c r="L33" s="309" t="str">
        <f t="shared" si="0"/>
        <v/>
      </c>
      <c r="M33" s="309" t="str">
        <f t="shared" si="1"/>
        <v/>
      </c>
      <c r="N33" s="63"/>
      <c r="O33" s="63"/>
      <c r="P33" s="63"/>
    </row>
    <row r="34" spans="1:16" s="62" customFormat="1" ht="16.5" customHeight="1">
      <c r="A34" s="508">
        <f t="shared" si="4"/>
        <v>7</v>
      </c>
      <c r="B34" s="303" t="str">
        <f>+'Ekamut-caxs'!B34</f>
        <v>Ախտաբանության գծով</v>
      </c>
      <c r="C34" s="312">
        <v>6</v>
      </c>
      <c r="D34" s="312">
        <v>12</v>
      </c>
      <c r="E34" s="312">
        <v>18</v>
      </c>
      <c r="F34" s="229">
        <f>+'Ekamut-caxs'!D34</f>
        <v>24</v>
      </c>
      <c r="G34" s="424"/>
      <c r="H34" s="93"/>
      <c r="I34" s="84"/>
      <c r="J34" s="84"/>
      <c r="K34" s="309" t="str">
        <f t="shared" si="2"/>
        <v/>
      </c>
      <c r="L34" s="309" t="str">
        <f t="shared" si="0"/>
        <v/>
      </c>
      <c r="M34" s="309" t="str">
        <f t="shared" si="1"/>
        <v/>
      </c>
      <c r="N34" s="63"/>
      <c r="O34" s="63"/>
      <c r="P34" s="63"/>
    </row>
    <row r="35" spans="1:16" s="62" customFormat="1" ht="16.5" customHeight="1">
      <c r="A35" s="508">
        <f t="shared" si="4"/>
        <v>8</v>
      </c>
      <c r="B35" s="303" t="str">
        <f>+'Ekamut-caxs'!B35</f>
        <v>Կապի գծով, այդ թվում`</v>
      </c>
      <c r="C35" s="312">
        <f t="shared" ref="C35:D35" si="5">SUM(C36:C38)</f>
        <v>30.4</v>
      </c>
      <c r="D35" s="312">
        <f t="shared" si="5"/>
        <v>61.8</v>
      </c>
      <c r="E35" s="312">
        <f>SUM(E36:E38)</f>
        <v>94.2</v>
      </c>
      <c r="F35" s="229">
        <f>SUM(F36:F38)</f>
        <v>123.6</v>
      </c>
      <c r="G35" s="424"/>
      <c r="H35" s="93"/>
      <c r="I35" s="84"/>
      <c r="J35" s="84"/>
      <c r="K35" s="309" t="str">
        <f t="shared" si="2"/>
        <v/>
      </c>
      <c r="L35" s="309" t="str">
        <f t="shared" si="0"/>
        <v/>
      </c>
      <c r="M35" s="309" t="str">
        <f t="shared" si="1"/>
        <v/>
      </c>
      <c r="N35" s="63"/>
      <c r="O35" s="63"/>
      <c r="P35" s="63"/>
    </row>
    <row r="36" spans="1:16">
      <c r="A36" s="508">
        <v>8.1</v>
      </c>
      <c r="B36" s="305" t="str">
        <f>+'Ekamut-caxs'!B36</f>
        <v>բաժանորդային վճար</v>
      </c>
      <c r="C36" s="219">
        <v>14.4</v>
      </c>
      <c r="D36" s="219">
        <v>28.8</v>
      </c>
      <c r="E36" s="219">
        <v>43.2</v>
      </c>
      <c r="F36" s="232">
        <f>+'Ekamut-caxs'!D36</f>
        <v>57.6</v>
      </c>
      <c r="G36" s="426"/>
      <c r="K36" s="309" t="str">
        <f t="shared" si="2"/>
        <v/>
      </c>
      <c r="L36" s="309" t="str">
        <f t="shared" si="0"/>
        <v/>
      </c>
      <c r="M36" s="309" t="str">
        <f t="shared" si="1"/>
        <v/>
      </c>
    </row>
    <row r="37" spans="1:16">
      <c r="A37" s="508">
        <v>8.1999999999999993</v>
      </c>
      <c r="B37" s="305" t="str">
        <f>+'Ekamut-caxs'!B37</f>
        <v>րոպեավճար</v>
      </c>
      <c r="C37" s="219">
        <v>1</v>
      </c>
      <c r="D37" s="219">
        <v>3</v>
      </c>
      <c r="E37" s="219">
        <v>6</v>
      </c>
      <c r="F37" s="232">
        <f>+'Ekamut-caxs'!D37</f>
        <v>6</v>
      </c>
      <c r="G37" s="426"/>
      <c r="K37" s="309" t="str">
        <f t="shared" si="2"/>
        <v/>
      </c>
      <c r="L37" s="309" t="str">
        <f t="shared" si="0"/>
        <v/>
      </c>
      <c r="M37" s="309" t="str">
        <f t="shared" si="1"/>
        <v/>
      </c>
    </row>
    <row r="38" spans="1:16">
      <c r="A38" s="508">
        <v>8.3000000000000007</v>
      </c>
      <c r="B38" s="305" t="str">
        <f>+'Ekamut-caxs'!B38</f>
        <v>ինտերնետ կապ</v>
      </c>
      <c r="C38" s="219">
        <v>15</v>
      </c>
      <c r="D38" s="219">
        <v>30</v>
      </c>
      <c r="E38" s="219">
        <v>45</v>
      </c>
      <c r="F38" s="232">
        <f>+'Ekamut-caxs'!D38</f>
        <v>60</v>
      </c>
      <c r="G38" s="426"/>
      <c r="K38" s="309" t="str">
        <f t="shared" si="2"/>
        <v/>
      </c>
      <c r="L38" s="309" t="str">
        <f t="shared" si="0"/>
        <v/>
      </c>
      <c r="M38" s="309" t="str">
        <f t="shared" si="1"/>
        <v/>
      </c>
    </row>
    <row r="39" spans="1:16" s="62" customFormat="1" ht="16.5" hidden="1" customHeight="1">
      <c r="A39" s="508">
        <f>+A35+1</f>
        <v>9</v>
      </c>
      <c r="B39" s="303" t="str">
        <f>+'Ekamut-caxs'!B39</f>
        <v>Բանկային ծառայության գծով</v>
      </c>
      <c r="C39" s="312"/>
      <c r="D39" s="312"/>
      <c r="E39" s="312"/>
      <c r="F39" s="229">
        <f>+'Ekamut-caxs'!D39</f>
        <v>0</v>
      </c>
      <c r="G39" s="424"/>
      <c r="H39" s="93"/>
      <c r="I39" s="84"/>
      <c r="J39" s="84"/>
      <c r="K39" s="309" t="str">
        <f t="shared" si="2"/>
        <v/>
      </c>
      <c r="L39" s="309" t="str">
        <f t="shared" si="0"/>
        <v/>
      </c>
      <c r="M39" s="309" t="str">
        <f t="shared" si="1"/>
        <v/>
      </c>
      <c r="N39" s="63"/>
      <c r="O39" s="63"/>
      <c r="P39" s="63"/>
    </row>
    <row r="40" spans="1:16" s="62" customFormat="1" ht="16.5" customHeight="1">
      <c r="A40" s="508">
        <v>9</v>
      </c>
      <c r="B40" s="303" t="str">
        <f>+'Ekamut-caxs'!B40</f>
        <v>Տնտեսական ապրանքների գծով</v>
      </c>
      <c r="C40" s="312">
        <v>110</v>
      </c>
      <c r="D40" s="312">
        <v>220</v>
      </c>
      <c r="E40" s="312">
        <v>330</v>
      </c>
      <c r="F40" s="229">
        <f>+'Ekamut-caxs'!D40</f>
        <v>441</v>
      </c>
      <c r="G40" s="424"/>
      <c r="H40" s="93"/>
      <c r="I40" s="84"/>
      <c r="J40" s="84"/>
      <c r="K40" s="309" t="str">
        <f t="shared" si="2"/>
        <v/>
      </c>
      <c r="L40" s="309" t="str">
        <f t="shared" si="0"/>
        <v/>
      </c>
      <c r="M40" s="309" t="str">
        <f>IF((+F40-E40)&lt;0, (0),"")</f>
        <v/>
      </c>
      <c r="N40" s="63"/>
      <c r="O40" s="63"/>
      <c r="P40" s="63"/>
    </row>
    <row r="41" spans="1:16" s="62" customFormat="1" ht="16.5" customHeight="1">
      <c r="A41" s="508">
        <f t="shared" ref="A41:A58" si="6">+A40+1</f>
        <v>10</v>
      </c>
      <c r="B41" s="303" t="str">
        <f>+'Ekamut-caxs'!B41</f>
        <v>Գրասենյակային ապրանքների գծով</v>
      </c>
      <c r="C41" s="312">
        <v>26</v>
      </c>
      <c r="D41" s="312">
        <v>60</v>
      </c>
      <c r="E41" s="312">
        <v>104</v>
      </c>
      <c r="F41" s="229">
        <f>+'Ekamut-caxs'!D41</f>
        <v>104.6</v>
      </c>
      <c r="G41" s="424"/>
      <c r="H41" s="93"/>
      <c r="I41" s="84"/>
      <c r="J41" s="84"/>
      <c r="K41" s="309" t="str">
        <f t="shared" si="2"/>
        <v/>
      </c>
      <c r="L41" s="309" t="str">
        <f t="shared" si="0"/>
        <v/>
      </c>
      <c r="M41" s="309" t="str">
        <f t="shared" si="1"/>
        <v/>
      </c>
      <c r="N41" s="63"/>
      <c r="O41" s="63"/>
      <c r="P41" s="63"/>
    </row>
    <row r="42" spans="1:16" s="62" customFormat="1" ht="16.5" customHeight="1">
      <c r="A42" s="508">
        <f t="shared" si="6"/>
        <v>11</v>
      </c>
      <c r="B42" s="303" t="str">
        <f>+'Ekamut-caxs'!B42</f>
        <v>Փոքրարժեք կամ արագամաշ առարկաների գծով</v>
      </c>
      <c r="C42" s="312">
        <v>60</v>
      </c>
      <c r="D42" s="312">
        <v>150</v>
      </c>
      <c r="E42" s="312">
        <v>200</v>
      </c>
      <c r="F42" s="229">
        <f>+'Ekamut-caxs'!D42</f>
        <v>272.5</v>
      </c>
      <c r="G42" s="424"/>
      <c r="H42" s="93"/>
      <c r="I42" s="84"/>
      <c r="J42" s="84"/>
      <c r="K42" s="309" t="str">
        <f t="shared" si="2"/>
        <v/>
      </c>
      <c r="L42" s="309" t="str">
        <f t="shared" si="0"/>
        <v/>
      </c>
      <c r="M42" s="309" t="str">
        <f t="shared" si="1"/>
        <v/>
      </c>
      <c r="N42" s="63"/>
      <c r="O42" s="63"/>
      <c r="P42" s="63"/>
    </row>
    <row r="43" spans="1:16" s="62" customFormat="1" ht="16.5" customHeight="1">
      <c r="A43" s="508">
        <f t="shared" si="6"/>
        <v>12</v>
      </c>
      <c r="B43" s="303" t="str">
        <f>+'Ekamut-caxs'!B43</f>
        <v>Ուսումնական նյութերի գծով</v>
      </c>
      <c r="C43" s="312">
        <v>40</v>
      </c>
      <c r="D43" s="312">
        <v>80</v>
      </c>
      <c r="E43" s="312">
        <v>180.5</v>
      </c>
      <c r="F43" s="229">
        <f>+'Ekamut-caxs'!D43</f>
        <v>180.5</v>
      </c>
      <c r="G43" s="424"/>
      <c r="H43" s="93"/>
      <c r="I43" s="84"/>
      <c r="J43" s="84"/>
      <c r="K43" s="309" t="str">
        <f t="shared" si="2"/>
        <v/>
      </c>
      <c r="L43" s="309" t="str">
        <f t="shared" si="0"/>
        <v/>
      </c>
      <c r="M43" s="309" t="str">
        <f t="shared" si="1"/>
        <v/>
      </c>
      <c r="N43" s="63"/>
      <c r="O43" s="63"/>
      <c r="P43" s="63"/>
    </row>
    <row r="44" spans="1:16" s="62" customFormat="1" ht="16.5" customHeight="1">
      <c r="A44" s="508">
        <f t="shared" si="6"/>
        <v>13</v>
      </c>
      <c r="B44" s="303" t="str">
        <f>+'Ekamut-caxs'!B44</f>
        <v>Դեղորայքի գծով</v>
      </c>
      <c r="C44" s="312"/>
      <c r="D44" s="312"/>
      <c r="E44" s="312">
        <v>4.9000000000000004</v>
      </c>
      <c r="F44" s="229">
        <f>+'Ekamut-caxs'!D44</f>
        <v>4.9000000000000004</v>
      </c>
      <c r="G44" s="424"/>
      <c r="H44" s="93"/>
      <c r="I44" s="84"/>
      <c r="J44" s="84"/>
      <c r="K44" s="309" t="str">
        <f t="shared" si="2"/>
        <v/>
      </c>
      <c r="L44" s="309" t="str">
        <f t="shared" si="0"/>
        <v/>
      </c>
      <c r="M44" s="309" t="str">
        <f t="shared" si="1"/>
        <v/>
      </c>
      <c r="N44" s="63"/>
      <c r="O44" s="63"/>
      <c r="P44" s="63"/>
    </row>
    <row r="45" spans="1:16" s="62" customFormat="1" ht="16.5" customHeight="1">
      <c r="A45" s="508">
        <f t="shared" si="6"/>
        <v>14</v>
      </c>
      <c r="B45" s="303" t="str">
        <f>+'Ekamut-caxs'!B45</f>
        <v>Բուժ.ծառայության գծով</v>
      </c>
      <c r="C45" s="312"/>
      <c r="D45" s="312">
        <v>8</v>
      </c>
      <c r="E45" s="312">
        <v>52</v>
      </c>
      <c r="F45" s="229">
        <f>+'Ekamut-caxs'!D45</f>
        <v>56</v>
      </c>
      <c r="G45" s="424"/>
      <c r="H45" s="93"/>
      <c r="I45" s="84"/>
      <c r="J45" s="84"/>
      <c r="K45" s="309" t="str">
        <f t="shared" si="2"/>
        <v/>
      </c>
      <c r="L45" s="309" t="str">
        <f t="shared" ref="L45:L76" si="7">IF((+E45-D45)&lt;0, (0),"")</f>
        <v/>
      </c>
      <c r="M45" s="309" t="str">
        <f t="shared" si="1"/>
        <v/>
      </c>
      <c r="N45" s="63"/>
      <c r="O45" s="63"/>
      <c r="P45" s="63"/>
    </row>
    <row r="46" spans="1:16" s="62" customFormat="1" ht="16.5" customHeight="1">
      <c r="A46" s="508">
        <f t="shared" si="6"/>
        <v>15</v>
      </c>
      <c r="B46" s="303" t="str">
        <f>+'Ekamut-caxs'!B46</f>
        <v>Ընթացիկ վերանորոգման գծով</v>
      </c>
      <c r="C46" s="312">
        <v>50</v>
      </c>
      <c r="D46" s="312">
        <v>150</v>
      </c>
      <c r="E46" s="312">
        <v>200</v>
      </c>
      <c r="F46" s="229">
        <f>+'Ekamut-caxs'!D46</f>
        <v>300</v>
      </c>
      <c r="G46" s="424"/>
      <c r="H46" s="93"/>
      <c r="I46" s="84"/>
      <c r="J46" s="84"/>
      <c r="K46" s="309" t="str">
        <f t="shared" si="2"/>
        <v/>
      </c>
      <c r="L46" s="309" t="str">
        <f t="shared" si="7"/>
        <v/>
      </c>
      <c r="M46" s="309" t="str">
        <f t="shared" si="1"/>
        <v/>
      </c>
      <c r="N46" s="63"/>
      <c r="O46" s="63"/>
      <c r="P46" s="63"/>
    </row>
    <row r="47" spans="1:16" s="62" customFormat="1" ht="16.5" customHeight="1">
      <c r="A47" s="508">
        <f t="shared" si="6"/>
        <v>16</v>
      </c>
      <c r="B47" s="303" t="str">
        <f>+'Ekamut-caxs'!B47</f>
        <v>Ջեռուցման համակարգի սպասարկման գծով</v>
      </c>
      <c r="C47" s="312">
        <v>2.5</v>
      </c>
      <c r="D47" s="312">
        <v>2.5</v>
      </c>
      <c r="E47" s="312">
        <v>37.5</v>
      </c>
      <c r="F47" s="229">
        <f>+'Ekamut-caxs'!D47</f>
        <v>37.5</v>
      </c>
      <c r="G47" s="424"/>
      <c r="H47" s="93"/>
      <c r="I47" s="84"/>
      <c r="J47" s="84"/>
      <c r="K47" s="309" t="str">
        <f t="shared" si="2"/>
        <v/>
      </c>
      <c r="L47" s="309" t="str">
        <f t="shared" si="7"/>
        <v/>
      </c>
      <c r="M47" s="309" t="str">
        <f t="shared" si="1"/>
        <v/>
      </c>
      <c r="N47" s="63"/>
      <c r="O47" s="63"/>
      <c r="P47" s="63"/>
    </row>
    <row r="48" spans="1:16" s="62" customFormat="1" ht="16.5" hidden="1" customHeight="1">
      <c r="A48" s="508">
        <f t="shared" si="6"/>
        <v>17</v>
      </c>
      <c r="B48" s="303" t="str">
        <f>+'Ekamut-caxs'!B48</f>
        <v>Կաթսայատան սպասարկման գծով</v>
      </c>
      <c r="C48" s="312"/>
      <c r="D48" s="312"/>
      <c r="E48" s="312"/>
      <c r="F48" s="229">
        <f>+'Ekamut-caxs'!D48</f>
        <v>0</v>
      </c>
      <c r="G48" s="424"/>
      <c r="H48" s="93"/>
      <c r="I48" s="84"/>
      <c r="J48" s="84"/>
      <c r="K48" s="309" t="str">
        <f t="shared" si="2"/>
        <v/>
      </c>
      <c r="L48" s="309" t="str">
        <f t="shared" si="7"/>
        <v/>
      </c>
      <c r="M48" s="309" t="str">
        <f t="shared" si="1"/>
        <v/>
      </c>
      <c r="N48" s="63"/>
      <c r="O48" s="63"/>
      <c r="P48" s="63"/>
    </row>
    <row r="49" spans="1:16" s="62" customFormat="1" ht="16.5" hidden="1" customHeight="1">
      <c r="A49" s="508">
        <f t="shared" si="6"/>
        <v>18</v>
      </c>
      <c r="B49" s="303" t="str">
        <f>+'Ekamut-caxs'!B49</f>
        <v>Սպասարկման և կոմունալ համավճարների գծով</v>
      </c>
      <c r="C49" s="312"/>
      <c r="D49" s="312"/>
      <c r="E49" s="312"/>
      <c r="F49" s="229">
        <f>+'Ekamut-caxs'!D49</f>
        <v>0</v>
      </c>
      <c r="G49" s="424"/>
      <c r="H49" s="93"/>
      <c r="I49" s="84"/>
      <c r="J49" s="84"/>
      <c r="K49" s="309" t="str">
        <f t="shared" si="2"/>
        <v/>
      </c>
      <c r="L49" s="309" t="str">
        <f t="shared" si="7"/>
        <v/>
      </c>
      <c r="M49" s="309" t="str">
        <f t="shared" si="1"/>
        <v/>
      </c>
      <c r="N49" s="63"/>
      <c r="O49" s="63"/>
      <c r="P49" s="63"/>
    </row>
    <row r="50" spans="1:16" s="62" customFormat="1" ht="16.5" customHeight="1">
      <c r="A50" s="508">
        <v>17</v>
      </c>
      <c r="B50" s="303" t="str">
        <f>+'Ekamut-caxs'!B50</f>
        <v>Գնումների համակարգողի ծառայության գծով</v>
      </c>
      <c r="C50" s="312">
        <v>60</v>
      </c>
      <c r="D50" s="312">
        <v>60</v>
      </c>
      <c r="E50" s="312">
        <v>60</v>
      </c>
      <c r="F50" s="229">
        <f>+'Ekamut-caxs'!D50</f>
        <v>105</v>
      </c>
      <c r="G50" s="424"/>
      <c r="H50" s="93"/>
      <c r="I50" s="84"/>
      <c r="J50" s="84"/>
      <c r="K50" s="309" t="str">
        <f t="shared" si="2"/>
        <v/>
      </c>
      <c r="L50" s="309" t="str">
        <f t="shared" si="7"/>
        <v/>
      </c>
      <c r="M50" s="309" t="str">
        <f t="shared" si="1"/>
        <v/>
      </c>
      <c r="N50" s="63"/>
      <c r="O50" s="63"/>
      <c r="P50" s="63"/>
    </row>
    <row r="51" spans="1:16" s="62" customFormat="1" ht="16.5" customHeight="1">
      <c r="A51" s="508">
        <f t="shared" si="6"/>
        <v>18</v>
      </c>
      <c r="B51" s="303" t="str">
        <f>+'Ekamut-caxs'!B51</f>
        <v>Համակարգիչների տեխնիկական սպասարկման գծով</v>
      </c>
      <c r="C51" s="312">
        <v>12</v>
      </c>
      <c r="D51" s="312">
        <v>20</v>
      </c>
      <c r="E51" s="312">
        <v>30</v>
      </c>
      <c r="F51" s="229">
        <f>+'Ekamut-caxs'!D51</f>
        <v>40</v>
      </c>
      <c r="G51" s="424"/>
      <c r="H51" s="93"/>
      <c r="I51" s="84"/>
      <c r="J51" s="84"/>
      <c r="K51" s="309" t="str">
        <f t="shared" si="2"/>
        <v/>
      </c>
      <c r="L51" s="309" t="str">
        <f t="shared" si="7"/>
        <v/>
      </c>
      <c r="M51" s="309" t="str">
        <f t="shared" si="1"/>
        <v/>
      </c>
      <c r="N51" s="63"/>
      <c r="O51" s="63"/>
      <c r="P51" s="63"/>
    </row>
    <row r="52" spans="1:16" s="62" customFormat="1" ht="16.5" customHeight="1">
      <c r="A52" s="508">
        <f t="shared" si="6"/>
        <v>19</v>
      </c>
      <c r="B52" s="303" t="str">
        <f>+'Ekamut-caxs'!B52</f>
        <v>Համակարգչային ծրագրի և կայքի սպասարկման գծով</v>
      </c>
      <c r="C52" s="312">
        <v>10</v>
      </c>
      <c r="D52" s="312">
        <v>10</v>
      </c>
      <c r="E52" s="312">
        <v>10</v>
      </c>
      <c r="F52" s="229">
        <f>+'Ekamut-caxs'!D52</f>
        <v>105</v>
      </c>
      <c r="G52" s="424"/>
      <c r="H52" s="93"/>
      <c r="I52" s="84"/>
      <c r="J52" s="84"/>
      <c r="K52" s="309" t="str">
        <f t="shared" si="2"/>
        <v/>
      </c>
      <c r="L52" s="309" t="str">
        <f t="shared" si="7"/>
        <v/>
      </c>
      <c r="M52" s="309" t="str">
        <f t="shared" si="1"/>
        <v/>
      </c>
      <c r="N52" s="63"/>
      <c r="O52" s="63"/>
      <c r="P52" s="63"/>
    </row>
    <row r="53" spans="1:16" s="62" customFormat="1" ht="16.5" customHeight="1">
      <c r="A53" s="508">
        <f t="shared" si="6"/>
        <v>20</v>
      </c>
      <c r="B53" s="303" t="str">
        <f>+'Ekamut-caxs'!B53</f>
        <v>էլ․ստորագրության գծով</v>
      </c>
      <c r="C53" s="312"/>
      <c r="D53" s="312">
        <v>6</v>
      </c>
      <c r="E53" s="312">
        <v>6</v>
      </c>
      <c r="F53" s="229">
        <f>+'Ekamut-caxs'!D53</f>
        <v>6</v>
      </c>
      <c r="G53" s="424"/>
      <c r="H53" s="93"/>
      <c r="I53" s="84"/>
      <c r="J53" s="84"/>
      <c r="K53" s="309" t="str">
        <f t="shared" si="2"/>
        <v/>
      </c>
      <c r="L53" s="309" t="str">
        <f t="shared" si="7"/>
        <v/>
      </c>
      <c r="M53" s="309" t="str">
        <f t="shared" si="1"/>
        <v/>
      </c>
      <c r="N53" s="63"/>
      <c r="O53" s="63"/>
      <c r="P53" s="63"/>
    </row>
    <row r="54" spans="1:16" s="62" customFormat="1" ht="16.5" customHeight="1">
      <c r="A54" s="508">
        <v>21</v>
      </c>
      <c r="B54" s="303" t="str">
        <f>+'Ekamut-caxs'!B54</f>
        <v>Հայտարարության գծով</v>
      </c>
      <c r="C54" s="312">
        <v>12</v>
      </c>
      <c r="D54" s="312">
        <v>24</v>
      </c>
      <c r="E54" s="312">
        <v>36</v>
      </c>
      <c r="F54" s="229">
        <f>+'Ekamut-caxs'!D54</f>
        <v>40</v>
      </c>
      <c r="G54" s="424"/>
      <c r="H54" s="93"/>
      <c r="I54" s="84"/>
      <c r="J54" s="84"/>
      <c r="K54" s="309" t="str">
        <f t="shared" si="2"/>
        <v/>
      </c>
      <c r="L54" s="309" t="str">
        <f t="shared" si="7"/>
        <v/>
      </c>
      <c r="M54" s="309" t="str">
        <f t="shared" si="1"/>
        <v/>
      </c>
      <c r="N54" s="63"/>
      <c r="O54" s="63"/>
      <c r="P54" s="63"/>
    </row>
    <row r="55" spans="1:16" s="62" customFormat="1" ht="13.35" hidden="1" customHeight="1">
      <c r="A55" s="508">
        <f t="shared" si="6"/>
        <v>22</v>
      </c>
      <c r="B55" s="303" t="str">
        <f>+'Ekamut-caxs'!B55</f>
        <v>Բաժանորդագրության գծով</v>
      </c>
      <c r="C55" s="312"/>
      <c r="D55" s="312"/>
      <c r="E55" s="312"/>
      <c r="F55" s="229">
        <f>+'Ekamut-caxs'!D55</f>
        <v>0</v>
      </c>
      <c r="G55" s="424"/>
      <c r="H55" s="93"/>
      <c r="I55" s="84"/>
      <c r="J55" s="84"/>
      <c r="K55" s="309" t="str">
        <f t="shared" si="2"/>
        <v/>
      </c>
      <c r="L55" s="309" t="str">
        <f t="shared" si="7"/>
        <v/>
      </c>
      <c r="M55" s="309" t="str">
        <f t="shared" si="1"/>
        <v/>
      </c>
      <c r="N55" s="63"/>
      <c r="O55" s="63"/>
      <c r="P55" s="63"/>
    </row>
    <row r="56" spans="1:16" s="62" customFormat="1" ht="16.5" customHeight="1">
      <c r="A56" s="508">
        <v>22</v>
      </c>
      <c r="B56" s="303" t="str">
        <f>+'Ekamut-caxs'!B56</f>
        <v>Վերապատրաստման գծով</v>
      </c>
      <c r="C56" s="312">
        <v>24</v>
      </c>
      <c r="D56" s="312">
        <v>24</v>
      </c>
      <c r="E56" s="312">
        <v>24</v>
      </c>
      <c r="F56" s="229">
        <f>+'Ekamut-caxs'!D56</f>
        <v>24</v>
      </c>
      <c r="G56" s="424"/>
      <c r="H56" s="93"/>
      <c r="I56" s="84"/>
      <c r="J56" s="84"/>
      <c r="K56" s="309" t="str">
        <f t="shared" si="2"/>
        <v/>
      </c>
      <c r="L56" s="309" t="str">
        <f t="shared" si="7"/>
        <v/>
      </c>
      <c r="M56" s="309" t="str">
        <f t="shared" si="1"/>
        <v/>
      </c>
      <c r="N56" s="63"/>
      <c r="O56" s="63"/>
      <c r="P56" s="63"/>
    </row>
    <row r="57" spans="1:16" s="62" customFormat="1" ht="16.5" hidden="1" customHeight="1">
      <c r="A57" s="508">
        <f t="shared" si="6"/>
        <v>23</v>
      </c>
      <c r="B57" s="303">
        <f>+'Ekamut-caxs'!B57</f>
        <v>0</v>
      </c>
      <c r="C57" s="312"/>
      <c r="D57" s="312"/>
      <c r="E57" s="312"/>
      <c r="F57" s="229">
        <f>+'Ekamut-caxs'!D57</f>
        <v>0</v>
      </c>
      <c r="G57" s="424"/>
      <c r="H57" s="93"/>
      <c r="I57" s="84"/>
      <c r="J57" s="84"/>
      <c r="K57" s="309" t="str">
        <f t="shared" si="2"/>
        <v/>
      </c>
      <c r="L57" s="309" t="str">
        <f t="shared" si="7"/>
        <v/>
      </c>
      <c r="M57" s="309" t="str">
        <f t="shared" si="1"/>
        <v/>
      </c>
      <c r="N57" s="63"/>
      <c r="O57" s="63"/>
      <c r="P57" s="63"/>
    </row>
    <row r="58" spans="1:16" s="62" customFormat="1" ht="0.4" customHeight="1">
      <c r="A58" s="508">
        <f t="shared" si="6"/>
        <v>24</v>
      </c>
      <c r="B58" s="303">
        <f>+'Ekamut-caxs'!B58</f>
        <v>0</v>
      </c>
      <c r="C58" s="312"/>
      <c r="D58" s="312"/>
      <c r="E58" s="312"/>
      <c r="F58" s="229">
        <f>+'Ekamut-caxs'!D58</f>
        <v>0</v>
      </c>
      <c r="G58" s="424"/>
      <c r="H58" s="93"/>
      <c r="I58" s="84"/>
      <c r="J58" s="84"/>
      <c r="K58" s="309" t="str">
        <f t="shared" si="2"/>
        <v/>
      </c>
      <c r="L58" s="309" t="str">
        <f t="shared" si="7"/>
        <v/>
      </c>
      <c r="M58" s="309" t="str">
        <f t="shared" si="1"/>
        <v/>
      </c>
      <c r="N58" s="63"/>
      <c r="O58" s="63"/>
      <c r="P58" s="63"/>
    </row>
    <row r="59" spans="1:16" s="62" customFormat="1" ht="16.5" customHeight="1">
      <c r="A59" s="508">
        <v>23</v>
      </c>
      <c r="B59" s="303" t="str">
        <f>+'Ekamut-caxs'!B59</f>
        <v>Կրակմարիչների լիցքավորման գծով</v>
      </c>
      <c r="C59" s="312">
        <v>13</v>
      </c>
      <c r="D59" s="312">
        <v>13</v>
      </c>
      <c r="E59" s="312">
        <v>13</v>
      </c>
      <c r="F59" s="229">
        <f>+'Ekamut-caxs'!D59</f>
        <v>13</v>
      </c>
      <c r="G59" s="424"/>
      <c r="H59" s="93"/>
      <c r="I59" s="84"/>
      <c r="J59" s="84"/>
      <c r="K59" s="309" t="str">
        <f t="shared" si="2"/>
        <v/>
      </c>
      <c r="L59" s="309" t="str">
        <f t="shared" si="7"/>
        <v/>
      </c>
      <c r="M59" s="309" t="str">
        <f t="shared" si="1"/>
        <v/>
      </c>
      <c r="N59" s="63"/>
      <c r="O59" s="63"/>
      <c r="P59" s="63"/>
    </row>
    <row r="60" spans="1:16" s="62" customFormat="1" ht="16.5" customHeight="1">
      <c r="A60" s="508">
        <f>+A59+1</f>
        <v>24</v>
      </c>
      <c r="B60" s="303" t="str">
        <f>+'Ekamut-caxs'!B60</f>
        <v>Դուրսգրվող գույքի վերագնահատման գծով</v>
      </c>
      <c r="C60" s="312"/>
      <c r="D60" s="312"/>
      <c r="E60" s="312">
        <v>15</v>
      </c>
      <c r="F60" s="229">
        <f>+'Ekamut-caxs'!D60</f>
        <v>15</v>
      </c>
      <c r="G60" s="424"/>
      <c r="H60" s="93" t="s">
        <v>120</v>
      </c>
      <c r="I60" s="84"/>
      <c r="J60" s="84"/>
      <c r="K60" s="309" t="str">
        <f t="shared" si="2"/>
        <v/>
      </c>
      <c r="L60" s="309" t="str">
        <f t="shared" si="7"/>
        <v/>
      </c>
      <c r="M60" s="309" t="str">
        <f t="shared" si="1"/>
        <v/>
      </c>
      <c r="N60" s="63"/>
      <c r="O60" s="63"/>
      <c r="P60" s="63"/>
    </row>
    <row r="61" spans="1:16" s="62" customFormat="1" ht="16.5" customHeight="1">
      <c r="A61" s="508">
        <v>25</v>
      </c>
      <c r="B61" s="303" t="s">
        <v>34</v>
      </c>
      <c r="C61" s="312">
        <f t="shared" ref="C61:E61" si="8">SUM(C62:C64)</f>
        <v>10</v>
      </c>
      <c r="D61" s="312">
        <f t="shared" si="8"/>
        <v>20</v>
      </c>
      <c r="E61" s="312">
        <f t="shared" si="8"/>
        <v>20</v>
      </c>
      <c r="F61" s="229">
        <f>SUM(F62:F64)</f>
        <v>20</v>
      </c>
      <c r="G61" s="424"/>
      <c r="H61" s="93"/>
      <c r="I61" s="84"/>
      <c r="J61" s="84"/>
      <c r="K61" s="309" t="str">
        <f t="shared" si="2"/>
        <v/>
      </c>
      <c r="L61" s="309" t="str">
        <f t="shared" si="7"/>
        <v/>
      </c>
      <c r="M61" s="309" t="str">
        <f t="shared" si="1"/>
        <v/>
      </c>
      <c r="N61" s="63"/>
      <c r="O61" s="63"/>
      <c r="P61" s="63"/>
    </row>
    <row r="62" spans="1:16" hidden="1">
      <c r="A62" s="510">
        <v>31.1</v>
      </c>
      <c r="B62" s="306" t="s">
        <v>35</v>
      </c>
      <c r="C62" s="434"/>
      <c r="D62" s="434"/>
      <c r="E62" s="434"/>
      <c r="F62" s="219"/>
      <c r="G62" s="426"/>
      <c r="K62" s="309" t="str">
        <f t="shared" si="2"/>
        <v/>
      </c>
      <c r="L62" s="309" t="str">
        <f t="shared" si="7"/>
        <v/>
      </c>
      <c r="M62" s="309" t="str">
        <f t="shared" si="1"/>
        <v/>
      </c>
    </row>
    <row r="63" spans="1:16" hidden="1">
      <c r="A63" s="510">
        <v>31.2</v>
      </c>
      <c r="B63" s="306" t="s">
        <v>47</v>
      </c>
      <c r="C63" s="434"/>
      <c r="D63" s="434"/>
      <c r="E63" s="434"/>
      <c r="F63" s="219"/>
      <c r="G63" s="426"/>
      <c r="K63" s="309" t="str">
        <f t="shared" si="2"/>
        <v/>
      </c>
      <c r="L63" s="309" t="str">
        <f t="shared" si="7"/>
        <v/>
      </c>
      <c r="M63" s="309" t="str">
        <f t="shared" si="1"/>
        <v/>
      </c>
    </row>
    <row r="64" spans="1:16">
      <c r="A64" s="508">
        <v>25.1</v>
      </c>
      <c r="B64" s="305" t="s">
        <v>81</v>
      </c>
      <c r="C64" s="219">
        <v>10</v>
      </c>
      <c r="D64" s="219">
        <v>20</v>
      </c>
      <c r="E64" s="219">
        <v>20</v>
      </c>
      <c r="F64" s="232">
        <f>+'Ekamut-caxs'!D63</f>
        <v>20</v>
      </c>
      <c r="G64" s="426"/>
      <c r="K64" s="309" t="str">
        <f t="shared" si="2"/>
        <v/>
      </c>
      <c r="L64" s="309" t="str">
        <f t="shared" si="7"/>
        <v/>
      </c>
      <c r="M64" s="309" t="str">
        <f t="shared" si="1"/>
        <v/>
      </c>
    </row>
    <row r="65" spans="1:16" s="62" customFormat="1" ht="16.5" customHeight="1">
      <c r="A65" s="508">
        <v>26</v>
      </c>
      <c r="B65" s="303" t="s">
        <v>36</v>
      </c>
      <c r="C65" s="312">
        <f>+F65</f>
        <v>0.20000000000004547</v>
      </c>
      <c r="D65" s="312">
        <f>+F65</f>
        <v>0.20000000000004547</v>
      </c>
      <c r="E65" s="312">
        <f>+F65</f>
        <v>0.20000000000004547</v>
      </c>
      <c r="F65" s="229">
        <f>+'Deb. ev kreditor'!D59-'Deb. ev kreditor'!D54</f>
        <v>0.20000000000004547</v>
      </c>
      <c r="G65" s="424"/>
      <c r="H65" s="93"/>
      <c r="I65" s="84"/>
      <c r="J65" s="84"/>
      <c r="K65" s="309" t="str">
        <f t="shared" si="2"/>
        <v/>
      </c>
      <c r="L65" s="309" t="str">
        <f t="shared" si="7"/>
        <v/>
      </c>
      <c r="M65" s="309" t="str">
        <f t="shared" si="1"/>
        <v/>
      </c>
      <c r="N65" s="63"/>
      <c r="O65" s="63"/>
      <c r="P65" s="63"/>
    </row>
    <row r="66" spans="1:16" s="80" customFormat="1" ht="16.5" hidden="1" customHeight="1">
      <c r="A66" s="511">
        <f>+A65+1</f>
        <v>27</v>
      </c>
      <c r="B66" s="307" t="s">
        <v>82</v>
      </c>
      <c r="C66" s="312"/>
      <c r="D66" s="312"/>
      <c r="E66" s="312"/>
      <c r="F66" s="229"/>
      <c r="G66" s="424"/>
      <c r="H66" s="437" t="s">
        <v>207</v>
      </c>
      <c r="I66" s="435"/>
      <c r="J66" s="436"/>
      <c r="K66" s="309" t="str">
        <f t="shared" si="2"/>
        <v/>
      </c>
      <c r="L66" s="309" t="str">
        <f t="shared" si="7"/>
        <v/>
      </c>
      <c r="M66" s="309" t="str">
        <f t="shared" si="1"/>
        <v/>
      </c>
      <c r="N66" s="79"/>
      <c r="O66" s="79"/>
      <c r="P66" s="79"/>
    </row>
    <row r="67" spans="1:16" s="66" customFormat="1" ht="17.25">
      <c r="A67" s="512" t="s">
        <v>54</v>
      </c>
      <c r="B67" s="69" t="s">
        <v>57</v>
      </c>
      <c r="C67" s="230">
        <f>C68+C75</f>
        <v>30</v>
      </c>
      <c r="D67" s="230">
        <f>D68+D75</f>
        <v>550</v>
      </c>
      <c r="E67" s="230">
        <f>E68+E75</f>
        <v>550</v>
      </c>
      <c r="F67" s="230">
        <f>F68+F75</f>
        <v>550</v>
      </c>
      <c r="G67" s="423"/>
      <c r="H67" s="435"/>
      <c r="I67" s="435"/>
      <c r="J67" s="436"/>
      <c r="K67" s="309" t="str">
        <f t="shared" si="2"/>
        <v/>
      </c>
      <c r="L67" s="309" t="str">
        <f t="shared" si="7"/>
        <v/>
      </c>
      <c r="M67" s="309" t="str">
        <f t="shared" si="1"/>
        <v/>
      </c>
      <c r="N67" s="65"/>
      <c r="O67" s="65"/>
      <c r="P67" s="65"/>
    </row>
    <row r="68" spans="1:16" s="62" customFormat="1" ht="16.5" customHeight="1">
      <c r="A68" s="508">
        <v>1</v>
      </c>
      <c r="B68" s="303" t="s">
        <v>86</v>
      </c>
      <c r="C68" s="312">
        <f>SUM(C69:C74)</f>
        <v>30</v>
      </c>
      <c r="D68" s="312">
        <f>SUM(D69:D74)</f>
        <v>550</v>
      </c>
      <c r="E68" s="312">
        <f>SUM(E69:E74)</f>
        <v>550</v>
      </c>
      <c r="F68" s="229">
        <f>SUM(F69:F74)</f>
        <v>550</v>
      </c>
      <c r="G68" s="424"/>
      <c r="H68" s="93"/>
      <c r="I68" s="84"/>
      <c r="J68" s="84"/>
      <c r="K68" s="309" t="str">
        <f t="shared" si="2"/>
        <v/>
      </c>
      <c r="L68" s="309" t="str">
        <f t="shared" si="7"/>
        <v/>
      </c>
      <c r="M68" s="309" t="str">
        <f t="shared" si="1"/>
        <v/>
      </c>
      <c r="N68" s="63"/>
      <c r="O68" s="63"/>
      <c r="P68" s="63"/>
    </row>
    <row r="69" spans="1:16">
      <c r="A69" s="508">
        <v>1.1000000000000001</v>
      </c>
      <c r="B69" s="305" t="s">
        <v>83</v>
      </c>
      <c r="C69" s="219">
        <v>30</v>
      </c>
      <c r="D69" s="219">
        <v>150</v>
      </c>
      <c r="E69" s="219">
        <v>150</v>
      </c>
      <c r="F69" s="232">
        <v>150</v>
      </c>
      <c r="G69" s="426"/>
      <c r="K69" s="309" t="str">
        <f t="shared" si="2"/>
        <v/>
      </c>
      <c r="L69" s="309" t="str">
        <f t="shared" si="7"/>
        <v/>
      </c>
      <c r="M69" s="309" t="str">
        <f t="shared" si="1"/>
        <v/>
      </c>
    </row>
    <row r="70" spans="1:16" s="62" customFormat="1" ht="16.5" hidden="1" customHeight="1">
      <c r="A70" s="508">
        <v>1.2</v>
      </c>
      <c r="B70" s="303" t="s">
        <v>84</v>
      </c>
      <c r="C70" s="312"/>
      <c r="D70" s="312"/>
      <c r="E70" s="312"/>
      <c r="F70" s="228"/>
      <c r="G70" s="424"/>
      <c r="H70" s="93"/>
      <c r="I70" s="84"/>
      <c r="J70" s="84"/>
      <c r="K70" s="309" t="str">
        <f t="shared" si="2"/>
        <v/>
      </c>
      <c r="L70" s="309" t="str">
        <f t="shared" si="7"/>
        <v/>
      </c>
      <c r="M70" s="309" t="str">
        <f t="shared" si="1"/>
        <v/>
      </c>
      <c r="N70" s="63"/>
      <c r="O70" s="63"/>
      <c r="P70" s="63"/>
    </row>
    <row r="71" spans="1:16">
      <c r="A71" s="508">
        <v>1.2</v>
      </c>
      <c r="B71" s="305" t="s">
        <v>85</v>
      </c>
      <c r="C71" s="219"/>
      <c r="D71" s="219">
        <v>400</v>
      </c>
      <c r="E71" s="219">
        <v>400</v>
      </c>
      <c r="F71" s="232">
        <v>400</v>
      </c>
      <c r="G71" s="426"/>
      <c r="K71" s="309" t="str">
        <f t="shared" si="2"/>
        <v/>
      </c>
      <c r="L71" s="309" t="str">
        <f t="shared" si="7"/>
        <v/>
      </c>
      <c r="M71" s="309" t="str">
        <f t="shared" si="1"/>
        <v/>
      </c>
    </row>
    <row r="72" spans="1:16" s="62" customFormat="1" ht="16.5" hidden="1" customHeight="1">
      <c r="A72" s="508">
        <v>1.4</v>
      </c>
      <c r="B72" s="303" t="s">
        <v>62</v>
      </c>
      <c r="C72" s="312"/>
      <c r="D72" s="312"/>
      <c r="E72" s="312"/>
      <c r="F72" s="228"/>
      <c r="G72" s="424"/>
      <c r="H72" s="93"/>
      <c r="I72" s="84"/>
      <c r="J72" s="84"/>
      <c r="K72" s="309" t="str">
        <f t="shared" si="2"/>
        <v/>
      </c>
      <c r="L72" s="309" t="str">
        <f t="shared" si="7"/>
        <v/>
      </c>
      <c r="M72" s="309" t="str">
        <f t="shared" si="1"/>
        <v/>
      </c>
      <c r="N72" s="63"/>
      <c r="O72" s="63"/>
      <c r="P72" s="63"/>
    </row>
    <row r="73" spans="1:16" s="63" customFormat="1" ht="16.5" hidden="1" customHeight="1">
      <c r="A73" s="508">
        <v>1.5</v>
      </c>
      <c r="B73" s="438" t="s">
        <v>63</v>
      </c>
      <c r="C73" s="312"/>
      <c r="D73" s="312"/>
      <c r="E73" s="312"/>
      <c r="F73" s="228"/>
      <c r="G73" s="425"/>
      <c r="H73" s="93"/>
      <c r="I73" s="84"/>
      <c r="J73" s="84"/>
      <c r="K73" s="333" t="str">
        <f t="shared" si="2"/>
        <v/>
      </c>
      <c r="L73" s="333" t="str">
        <f t="shared" si="7"/>
        <v/>
      </c>
      <c r="M73" s="333" t="str">
        <f t="shared" si="1"/>
        <v/>
      </c>
    </row>
    <row r="74" spans="1:16" s="63" customFormat="1" ht="16.5" hidden="1" customHeight="1">
      <c r="A74" s="508">
        <v>1.6</v>
      </c>
      <c r="B74" s="438"/>
      <c r="C74" s="312"/>
      <c r="D74" s="312"/>
      <c r="E74" s="312"/>
      <c r="F74" s="228"/>
      <c r="G74" s="425"/>
      <c r="H74" s="93" t="s">
        <v>121</v>
      </c>
      <c r="I74" s="84"/>
      <c r="J74" s="84"/>
      <c r="K74" s="333" t="str">
        <f t="shared" si="2"/>
        <v/>
      </c>
      <c r="L74" s="333" t="str">
        <f t="shared" si="7"/>
        <v/>
      </c>
      <c r="M74" s="333" t="str">
        <f t="shared" si="1"/>
        <v/>
      </c>
    </row>
    <row r="75" spans="1:16" s="62" customFormat="1" ht="33.4" hidden="1" customHeight="1">
      <c r="A75" s="508">
        <v>2</v>
      </c>
      <c r="B75" s="303" t="s">
        <v>87</v>
      </c>
      <c r="C75" s="312">
        <f t="shared" ref="C75:E75" si="9">SUM(C76:C78)</f>
        <v>0</v>
      </c>
      <c r="D75" s="312">
        <f t="shared" si="9"/>
        <v>0</v>
      </c>
      <c r="E75" s="312">
        <f t="shared" si="9"/>
        <v>0</v>
      </c>
      <c r="F75" s="229">
        <f>SUM(F76:F78)</f>
        <v>0</v>
      </c>
      <c r="G75" s="424"/>
      <c r="H75" s="93"/>
      <c r="I75" s="84"/>
      <c r="J75" s="84"/>
      <c r="K75" s="309" t="str">
        <f t="shared" si="2"/>
        <v/>
      </c>
      <c r="L75" s="309" t="str">
        <f t="shared" si="7"/>
        <v/>
      </c>
      <c r="M75" s="309" t="str">
        <f t="shared" si="1"/>
        <v/>
      </c>
      <c r="N75" s="63"/>
      <c r="O75" s="63"/>
      <c r="P75" s="63"/>
    </row>
    <row r="76" spans="1:16" s="62" customFormat="1" ht="16.5" hidden="1" customHeight="1">
      <c r="A76" s="508">
        <v>2.1</v>
      </c>
      <c r="B76" s="303" t="s">
        <v>59</v>
      </c>
      <c r="C76" s="312"/>
      <c r="D76" s="312"/>
      <c r="E76" s="312"/>
      <c r="F76" s="228"/>
      <c r="G76" s="424"/>
      <c r="H76" s="93"/>
      <c r="I76" s="84"/>
      <c r="J76" s="84"/>
      <c r="K76" s="309" t="str">
        <f t="shared" ref="K76:K82" si="10">IF((D76-C76)&lt;0, (0),"")</f>
        <v/>
      </c>
      <c r="L76" s="309" t="str">
        <f t="shared" si="7"/>
        <v/>
      </c>
      <c r="M76" s="309" t="str">
        <f t="shared" ref="M76:M82" si="11">IF((+F76-E76)&lt;0, (0),"")</f>
        <v/>
      </c>
      <c r="N76" s="63"/>
      <c r="O76" s="63"/>
      <c r="P76" s="63"/>
    </row>
    <row r="77" spans="1:16" s="62" customFormat="1" ht="16.5" hidden="1" customHeight="1">
      <c r="A77" s="508">
        <v>2.2000000000000002</v>
      </c>
      <c r="B77" s="303" t="s">
        <v>58</v>
      </c>
      <c r="C77" s="312"/>
      <c r="D77" s="312"/>
      <c r="E77" s="312"/>
      <c r="F77" s="228"/>
      <c r="G77" s="424"/>
      <c r="H77" s="93"/>
      <c r="I77" s="84"/>
      <c r="J77" s="84"/>
      <c r="K77" s="309" t="str">
        <f t="shared" si="10"/>
        <v/>
      </c>
      <c r="L77" s="309" t="str">
        <f t="shared" ref="L77:L82" si="12">IF((+E77-D77)&lt;0, (0),"")</f>
        <v/>
      </c>
      <c r="M77" s="309" t="str">
        <f t="shared" si="11"/>
        <v/>
      </c>
      <c r="N77" s="63"/>
      <c r="O77" s="63"/>
      <c r="P77" s="63"/>
    </row>
    <row r="78" spans="1:16" s="62" customFormat="1" ht="16.5" hidden="1" customHeight="1">
      <c r="A78" s="508">
        <v>2.2999999999999998</v>
      </c>
      <c r="B78" s="303" t="s">
        <v>48</v>
      </c>
      <c r="C78" s="312"/>
      <c r="D78" s="312"/>
      <c r="E78" s="312"/>
      <c r="F78" s="228"/>
      <c r="G78" s="424"/>
      <c r="H78" s="93"/>
      <c r="I78" s="84"/>
      <c r="J78" s="84"/>
      <c r="K78" s="309" t="str">
        <f t="shared" si="10"/>
        <v/>
      </c>
      <c r="L78" s="309" t="str">
        <f t="shared" si="12"/>
        <v/>
      </c>
      <c r="M78" s="309" t="str">
        <f t="shared" si="11"/>
        <v/>
      </c>
      <c r="N78" s="63"/>
      <c r="O78" s="63"/>
      <c r="P78" s="63"/>
    </row>
    <row r="79" spans="1:16" s="66" customFormat="1" ht="34.5" hidden="1">
      <c r="A79" s="512" t="s">
        <v>55</v>
      </c>
      <c r="B79" s="12" t="s">
        <v>151</v>
      </c>
      <c r="C79" s="230">
        <f t="shared" ref="C79:E79" si="13">SUM(C80:C81)</f>
        <v>0</v>
      </c>
      <c r="D79" s="230">
        <f t="shared" si="13"/>
        <v>0</v>
      </c>
      <c r="E79" s="230">
        <f t="shared" si="13"/>
        <v>0</v>
      </c>
      <c r="F79" s="230">
        <f>SUM(F80:F81)</f>
        <v>0</v>
      </c>
      <c r="G79" s="423"/>
      <c r="H79" s="96"/>
      <c r="I79" s="87"/>
      <c r="J79" s="87"/>
      <c r="K79" s="309" t="str">
        <f t="shared" si="10"/>
        <v/>
      </c>
      <c r="L79" s="309" t="str">
        <f t="shared" si="12"/>
        <v/>
      </c>
      <c r="M79" s="309" t="str">
        <f t="shared" si="11"/>
        <v/>
      </c>
      <c r="N79" s="65"/>
      <c r="O79" s="65"/>
      <c r="P79" s="65"/>
    </row>
    <row r="80" spans="1:16" s="78" customFormat="1" ht="17.25" hidden="1">
      <c r="A80" s="511">
        <v>1</v>
      </c>
      <c r="B80" s="236" t="s">
        <v>14</v>
      </c>
      <c r="C80" s="312"/>
      <c r="D80" s="312"/>
      <c r="E80" s="312"/>
      <c r="F80" s="228"/>
      <c r="G80" s="424"/>
      <c r="H80" s="94"/>
      <c r="I80" s="85"/>
      <c r="J80" s="85"/>
      <c r="K80" s="309" t="str">
        <f t="shared" si="10"/>
        <v/>
      </c>
      <c r="L80" s="309" t="str">
        <f t="shared" si="12"/>
        <v/>
      </c>
      <c r="M80" s="309" t="str">
        <f t="shared" si="11"/>
        <v/>
      </c>
      <c r="N80" s="77"/>
      <c r="O80" s="77"/>
      <c r="P80" s="77"/>
    </row>
    <row r="81" spans="1:16" s="77" customFormat="1" ht="17.25" hidden="1">
      <c r="A81" s="511">
        <v>2</v>
      </c>
      <c r="B81" s="304"/>
      <c r="C81" s="312"/>
      <c r="D81" s="312"/>
      <c r="E81" s="312"/>
      <c r="F81" s="228"/>
      <c r="G81" s="424"/>
      <c r="H81" s="89"/>
      <c r="I81" s="85"/>
      <c r="J81" s="85"/>
      <c r="K81" s="333" t="str">
        <f t="shared" si="10"/>
        <v/>
      </c>
      <c r="L81" s="333" t="str">
        <f t="shared" si="12"/>
        <v/>
      </c>
      <c r="M81" s="333" t="str">
        <f t="shared" si="11"/>
        <v/>
      </c>
    </row>
    <row r="82" spans="1:16" s="82" customFormat="1" ht="34.5">
      <c r="A82" s="507" t="s">
        <v>37</v>
      </c>
      <c r="B82" s="12" t="s">
        <v>38</v>
      </c>
      <c r="C82" s="230">
        <f>C12+C13-C24</f>
        <v>2658.0000000000027</v>
      </c>
      <c r="D82" s="230">
        <f>D12+D13-D24</f>
        <v>2555.7000000000007</v>
      </c>
      <c r="E82" s="230">
        <f>E12+E13-E24</f>
        <v>2777</v>
      </c>
      <c r="F82" s="230">
        <f>F12+F13-F24</f>
        <v>3964.9200000000055</v>
      </c>
      <c r="G82" s="423"/>
      <c r="H82" s="523" t="s">
        <v>199</v>
      </c>
      <c r="I82" s="523"/>
      <c r="J82" s="241"/>
      <c r="K82" s="309">
        <f t="shared" si="10"/>
        <v>0</v>
      </c>
      <c r="L82" s="309" t="str">
        <f t="shared" si="12"/>
        <v/>
      </c>
      <c r="M82" s="309" t="str">
        <f t="shared" si="11"/>
        <v/>
      </c>
      <c r="N82" s="81"/>
      <c r="O82" s="81"/>
      <c r="P82" s="81"/>
    </row>
    <row r="83" spans="1:16" s="66" customFormat="1" ht="59.25" customHeight="1">
      <c r="A83" s="513"/>
      <c r="B83" s="72"/>
      <c r="C83" s="299"/>
      <c r="D83" s="299"/>
      <c r="E83" s="299"/>
      <c r="H83" s="96"/>
      <c r="I83" s="87"/>
      <c r="J83" s="87"/>
      <c r="K83" s="310" t="str">
        <f>IF((H83-F83)&lt;0, (0),"")</f>
        <v/>
      </c>
      <c r="L83" s="310" t="str">
        <f t="shared" ref="L83:M85" si="14">IF((I83-H83)&lt;0, (0),"")</f>
        <v/>
      </c>
      <c r="M83" s="310" t="str">
        <f t="shared" si="14"/>
        <v/>
      </c>
      <c r="N83" s="65"/>
      <c r="O83" s="65"/>
      <c r="P83" s="65"/>
    </row>
    <row r="84" spans="1:16" s="7" customFormat="1" ht="21.75" hidden="1" customHeight="1">
      <c r="A84" s="160"/>
      <c r="B84" s="365" t="s">
        <v>2</v>
      </c>
      <c r="C84" s="300"/>
      <c r="D84" s="300"/>
      <c r="E84" s="416" t="str">
        <f>+'Ekamut-caxs'!D67</f>
        <v>Ազատուհի Պետրոսյան</v>
      </c>
      <c r="F84" s="416"/>
      <c r="G84" s="416"/>
      <c r="H84" s="159"/>
      <c r="I84" s="34"/>
      <c r="J84" s="34"/>
      <c r="K84" s="310" t="e">
        <f>IF((H84-E84)&lt;0, (0),"")</f>
        <v>#VALUE!</v>
      </c>
      <c r="L84" s="310" t="str">
        <f t="shared" si="14"/>
        <v/>
      </c>
      <c r="M84" s="310" t="str">
        <f t="shared" si="14"/>
        <v/>
      </c>
      <c r="N84" s="6"/>
      <c r="O84" s="6"/>
      <c r="P84" s="6"/>
    </row>
    <row r="85" spans="1:16" s="3" customFormat="1" ht="13.5" hidden="1" customHeight="1">
      <c r="A85" s="160"/>
      <c r="B85" s="343" t="s">
        <v>4</v>
      </c>
      <c r="C85" s="33"/>
      <c r="D85" s="33"/>
      <c r="E85" s="417" t="s">
        <v>91</v>
      </c>
      <c r="F85" s="417"/>
      <c r="G85" s="363"/>
      <c r="H85" s="160"/>
      <c r="I85" s="73"/>
      <c r="J85" s="73"/>
      <c r="K85" s="310"/>
      <c r="L85" s="310" t="str">
        <f t="shared" si="14"/>
        <v/>
      </c>
      <c r="M85" s="310" t="str">
        <f t="shared" si="14"/>
        <v/>
      </c>
      <c r="N85" s="2"/>
      <c r="O85" s="2"/>
      <c r="P85" s="2"/>
    </row>
    <row r="86" spans="1:16" s="3" customFormat="1" ht="22.5" hidden="1" customHeight="1">
      <c r="A86" s="160"/>
      <c r="B86" s="366" t="s">
        <v>6</v>
      </c>
      <c r="C86" s="39"/>
      <c r="D86" s="39"/>
      <c r="E86" s="416" t="str">
        <f>+'Ekamut-caxs'!D69</f>
        <v>Անահիտ Խաչատրյան</v>
      </c>
      <c r="F86" s="416"/>
      <c r="G86" s="416"/>
      <c r="H86" s="65"/>
      <c r="I86" s="73"/>
      <c r="J86" s="73"/>
      <c r="K86" s="311"/>
      <c r="L86" s="311"/>
      <c r="M86" s="311"/>
      <c r="N86" s="2"/>
      <c r="O86" s="2"/>
      <c r="P86" s="2"/>
    </row>
    <row r="87" spans="1:16" s="3" customFormat="1" ht="12" hidden="1" customHeight="1">
      <c r="A87" s="160"/>
      <c r="B87" s="344"/>
      <c r="C87" s="8"/>
      <c r="D87" s="8"/>
      <c r="E87" s="417" t="s">
        <v>91</v>
      </c>
      <c r="F87" s="417"/>
      <c r="G87" s="363"/>
      <c r="H87" s="160"/>
      <c r="I87" s="73"/>
      <c r="J87" s="73"/>
      <c r="K87" s="311"/>
      <c r="L87" s="311"/>
      <c r="M87" s="311"/>
      <c r="N87" s="2"/>
      <c r="O87" s="2"/>
      <c r="P87" s="2"/>
    </row>
    <row r="88" spans="1:16" s="3" customFormat="1" hidden="1">
      <c r="A88" s="160"/>
      <c r="B88" s="344"/>
      <c r="C88" s="8" t="s">
        <v>189</v>
      </c>
      <c r="D88" s="8"/>
      <c r="E88" s="8"/>
      <c r="F88" s="67"/>
      <c r="G88" s="67"/>
      <c r="H88" s="67"/>
      <c r="I88" s="73"/>
      <c r="J88" s="73"/>
      <c r="K88" s="311"/>
      <c r="L88" s="311"/>
      <c r="M88" s="311"/>
      <c r="N88" s="2"/>
      <c r="O88" s="2"/>
      <c r="P88" s="2"/>
    </row>
    <row r="89" spans="1:16" s="338" customFormat="1" ht="61.5" customHeight="1">
      <c r="A89" s="570" t="s">
        <v>580</v>
      </c>
      <c r="B89" s="570"/>
      <c r="C89" s="339"/>
      <c r="F89" s="571" t="s">
        <v>581</v>
      </c>
    </row>
    <row r="90" spans="1:16" s="67" customFormat="1">
      <c r="A90" s="514"/>
      <c r="B90" s="345"/>
      <c r="C90" s="301"/>
      <c r="D90" s="301"/>
      <c r="E90" s="301"/>
      <c r="H90" s="92"/>
      <c r="I90" s="73"/>
      <c r="J90" s="73"/>
      <c r="K90" s="311"/>
      <c r="L90" s="311"/>
      <c r="M90" s="311"/>
    </row>
    <row r="91" spans="1:16" s="67" customFormat="1">
      <c r="A91" s="514"/>
      <c r="B91" s="345"/>
      <c r="C91" s="301"/>
      <c r="D91" s="301"/>
      <c r="E91" s="301"/>
      <c r="H91" s="92"/>
      <c r="I91" s="73"/>
      <c r="J91" s="73"/>
      <c r="K91" s="311"/>
      <c r="L91" s="311"/>
      <c r="M91" s="311"/>
    </row>
    <row r="92" spans="1:16" s="67" customFormat="1">
      <c r="A92" s="514"/>
      <c r="B92" s="345"/>
      <c r="C92" s="301"/>
      <c r="D92" s="301"/>
      <c r="E92" s="301"/>
      <c r="H92" s="92"/>
      <c r="I92" s="73"/>
      <c r="J92" s="73"/>
      <c r="K92" s="311"/>
      <c r="L92" s="311"/>
      <c r="M92" s="311"/>
    </row>
    <row r="93" spans="1:16" s="67" customFormat="1">
      <c r="A93" s="514"/>
      <c r="B93" s="345"/>
      <c r="C93" s="301"/>
      <c r="D93" s="301"/>
      <c r="E93" s="301"/>
      <c r="H93" s="92"/>
      <c r="I93" s="73"/>
      <c r="J93" s="73"/>
      <c r="K93" s="311"/>
      <c r="L93" s="311"/>
      <c r="M93" s="311"/>
    </row>
    <row r="94" spans="1:16" s="67" customFormat="1" ht="17.25">
      <c r="A94" s="514"/>
      <c r="B94" s="345"/>
      <c r="C94" s="301"/>
      <c r="D94" s="301"/>
      <c r="E94" s="301"/>
      <c r="H94" s="92"/>
      <c r="I94" s="73"/>
      <c r="J94" s="73"/>
      <c r="K94" s="65"/>
      <c r="L94" s="65"/>
      <c r="M94" s="65"/>
    </row>
    <row r="95" spans="1:16" s="67" customFormat="1" ht="17.25">
      <c r="A95" s="514"/>
      <c r="B95" s="345"/>
      <c r="C95" s="301"/>
      <c r="D95" s="301"/>
      <c r="E95" s="301"/>
      <c r="H95" s="92"/>
      <c r="I95" s="73"/>
      <c r="J95" s="73"/>
      <c r="K95" s="65"/>
      <c r="L95" s="65"/>
      <c r="M95" s="65"/>
    </row>
    <row r="96" spans="1:16" s="67" customFormat="1" ht="17.25">
      <c r="A96" s="514"/>
      <c r="B96" s="345"/>
      <c r="C96" s="301"/>
      <c r="D96" s="301"/>
      <c r="E96" s="301"/>
      <c r="H96" s="92"/>
      <c r="I96" s="73"/>
      <c r="J96" s="73"/>
      <c r="K96" s="63"/>
      <c r="L96" s="63"/>
      <c r="M96" s="63"/>
    </row>
    <row r="97" spans="1:13" s="67" customFormat="1" ht="17.25">
      <c r="A97" s="514"/>
      <c r="B97" s="345"/>
      <c r="C97" s="301"/>
      <c r="D97" s="301"/>
      <c r="E97" s="301"/>
      <c r="H97" s="92"/>
      <c r="I97" s="73"/>
      <c r="J97" s="73"/>
      <c r="K97" s="63"/>
      <c r="L97" s="63"/>
      <c r="M97" s="63"/>
    </row>
    <row r="98" spans="1:13" s="67" customFormat="1" ht="17.25">
      <c r="A98" s="514"/>
      <c r="B98" s="345"/>
      <c r="C98" s="301"/>
      <c r="D98" s="301"/>
      <c r="E98" s="301"/>
      <c r="H98" s="92"/>
      <c r="I98" s="73"/>
      <c r="J98" s="73"/>
      <c r="K98" s="63"/>
      <c r="L98" s="63"/>
      <c r="M98" s="63"/>
    </row>
    <row r="99" spans="1:13" s="67" customFormat="1" ht="17.25">
      <c r="A99" s="514"/>
      <c r="B99" s="345"/>
      <c r="C99" s="301"/>
      <c r="D99" s="301"/>
      <c r="E99" s="301"/>
      <c r="H99" s="92"/>
      <c r="I99" s="73"/>
      <c r="J99" s="73"/>
      <c r="K99" s="6"/>
      <c r="L99" s="6"/>
      <c r="M99" s="6"/>
    </row>
    <row r="100" spans="1:13" s="67" customFormat="1">
      <c r="A100" s="514"/>
      <c r="B100" s="345"/>
      <c r="C100" s="301"/>
      <c r="D100" s="301"/>
      <c r="E100" s="301"/>
      <c r="H100" s="92"/>
      <c r="I100" s="73"/>
      <c r="J100" s="73"/>
      <c r="K100" s="2"/>
      <c r="L100" s="2"/>
      <c r="M100" s="2"/>
    </row>
    <row r="101" spans="1:13" s="67" customFormat="1">
      <c r="A101" s="514"/>
      <c r="B101" s="345"/>
      <c r="C101" s="301"/>
      <c r="D101" s="301"/>
      <c r="E101" s="301"/>
      <c r="H101" s="92"/>
      <c r="I101" s="73"/>
      <c r="J101" s="73"/>
      <c r="K101" s="2"/>
      <c r="L101" s="2"/>
      <c r="M101" s="2"/>
    </row>
    <row r="102" spans="1:13" s="67" customFormat="1">
      <c r="A102" s="514"/>
      <c r="B102" s="345"/>
      <c r="C102" s="301"/>
      <c r="D102" s="301"/>
      <c r="E102" s="301"/>
      <c r="H102" s="92"/>
      <c r="I102" s="73"/>
      <c r="J102" s="73"/>
      <c r="K102" s="2"/>
      <c r="L102" s="2"/>
      <c r="M102" s="2"/>
    </row>
    <row r="103" spans="1:13" s="67" customFormat="1">
      <c r="A103" s="514"/>
      <c r="B103" s="345"/>
      <c r="C103" s="301"/>
      <c r="D103" s="301"/>
      <c r="E103" s="301"/>
      <c r="H103" s="92"/>
      <c r="I103" s="73"/>
      <c r="J103" s="73"/>
      <c r="K103" s="2"/>
      <c r="L103" s="2"/>
      <c r="M103" s="2"/>
    </row>
    <row r="104" spans="1:13" s="67" customFormat="1">
      <c r="A104" s="514"/>
      <c r="B104" s="345"/>
      <c r="C104" s="301"/>
      <c r="D104" s="301"/>
      <c r="E104" s="301"/>
      <c r="H104" s="92"/>
      <c r="I104" s="73"/>
      <c r="J104" s="73"/>
      <c r="K104" s="2"/>
      <c r="L104" s="2"/>
      <c r="M104" s="2"/>
    </row>
    <row r="105" spans="1:13" s="67" customFormat="1" ht="17.25">
      <c r="A105" s="514"/>
      <c r="B105" s="345"/>
      <c r="C105" s="301"/>
      <c r="D105" s="301"/>
      <c r="E105" s="301"/>
      <c r="H105" s="92"/>
      <c r="I105" s="73"/>
      <c r="J105" s="73"/>
      <c r="K105" s="6"/>
      <c r="L105" s="6"/>
      <c r="M105" s="222"/>
    </row>
    <row r="106" spans="1:13" s="67" customFormat="1">
      <c r="A106" s="514"/>
      <c r="B106" s="345"/>
      <c r="C106" s="301"/>
      <c r="D106" s="301"/>
      <c r="E106" s="301"/>
      <c r="H106" s="92"/>
      <c r="I106" s="73"/>
      <c r="J106" s="73"/>
    </row>
    <row r="107" spans="1:13" s="67" customFormat="1">
      <c r="A107" s="514"/>
      <c r="B107" s="345"/>
      <c r="C107" s="301"/>
      <c r="D107" s="301"/>
      <c r="E107" s="301"/>
      <c r="H107" s="92"/>
      <c r="I107" s="73"/>
      <c r="J107" s="73"/>
    </row>
    <row r="108" spans="1:13" s="67" customFormat="1">
      <c r="A108" s="514"/>
      <c r="B108" s="345"/>
      <c r="C108" s="301"/>
      <c r="D108" s="301"/>
      <c r="E108" s="301"/>
      <c r="H108" s="92"/>
      <c r="I108" s="73"/>
      <c r="J108" s="73"/>
    </row>
    <row r="109" spans="1:13" s="67" customFormat="1">
      <c r="A109" s="514"/>
      <c r="B109" s="345"/>
      <c r="C109" s="301"/>
      <c r="D109" s="301"/>
      <c r="E109" s="301"/>
      <c r="H109" s="92"/>
      <c r="I109" s="73"/>
      <c r="J109" s="73"/>
    </row>
    <row r="110" spans="1:13" s="67" customFormat="1">
      <c r="A110" s="514"/>
      <c r="B110" s="345"/>
      <c r="C110" s="301"/>
      <c r="D110" s="301"/>
      <c r="E110" s="301"/>
      <c r="H110" s="92"/>
      <c r="I110" s="73"/>
      <c r="J110" s="73"/>
    </row>
    <row r="111" spans="1:13" s="67" customFormat="1">
      <c r="A111" s="514"/>
      <c r="B111" s="345"/>
      <c r="C111" s="301"/>
      <c r="D111" s="301"/>
      <c r="E111" s="301"/>
      <c r="H111" s="92"/>
      <c r="I111" s="73"/>
      <c r="J111" s="73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8" zoomScaleSheetLayoutView="100" workbookViewId="0">
      <selection activeCell="D53" sqref="D53"/>
    </sheetView>
  </sheetViews>
  <sheetFormatPr defaultColWidth="9.140625" defaultRowHeight="13.5"/>
  <cols>
    <col min="1" max="1" width="4.85546875" style="20" customWidth="1"/>
    <col min="2" max="2" width="60" style="347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27" t="s">
        <v>52</v>
      </c>
      <c r="B1" s="527"/>
      <c r="C1" s="527"/>
      <c r="D1" s="527"/>
      <c r="E1" s="527"/>
      <c r="F1" s="527"/>
    </row>
    <row r="2" spans="1:18" s="18" customFormat="1" ht="20.25">
      <c r="A2" s="521" t="str">
        <f>+'Ekamut-caxs'!A7:D7</f>
        <v xml:space="preserve">«Երևանի հ.21 մսուր-մանկապարտեզ» ՀՈԱԿ-ի </v>
      </c>
      <c r="B2" s="521"/>
      <c r="C2" s="521"/>
      <c r="D2" s="521"/>
      <c r="E2" s="521"/>
      <c r="F2" s="52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30" t="s">
        <v>232</v>
      </c>
      <c r="B3" s="530"/>
      <c r="C3" s="530"/>
      <c r="D3" s="530"/>
      <c r="E3" s="530"/>
      <c r="F3" s="530"/>
      <c r="G3" s="19"/>
      <c r="H3" s="19"/>
      <c r="I3" s="19"/>
    </row>
    <row r="4" spans="1:18">
      <c r="F4" s="21" t="s">
        <v>0</v>
      </c>
    </row>
    <row r="5" spans="1:18" ht="80.25" customHeight="1">
      <c r="A5" s="353" t="s">
        <v>3</v>
      </c>
      <c r="B5" s="57" t="s">
        <v>30</v>
      </c>
      <c r="C5" s="213" t="s">
        <v>213</v>
      </c>
      <c r="D5" s="213" t="s">
        <v>214</v>
      </c>
      <c r="E5" s="57" t="s">
        <v>49</v>
      </c>
      <c r="F5" s="260" t="s">
        <v>215</v>
      </c>
      <c r="H5" s="362" t="s">
        <v>248</v>
      </c>
    </row>
    <row r="6" spans="1:18" s="18" customFormat="1" ht="17.25">
      <c r="A6" s="55" t="s">
        <v>7</v>
      </c>
      <c r="B6" s="56" t="s">
        <v>144</v>
      </c>
      <c r="C6" s="243">
        <f>SUM(C7:C13,C16:C21)</f>
        <v>33617.1</v>
      </c>
      <c r="D6" s="243">
        <f>SUM(D7:D13,D16:D21)</f>
        <v>43291.8</v>
      </c>
      <c r="E6" s="243">
        <f t="shared" ref="E6:E62" si="0">D6-C6</f>
        <v>9674.7000000000044</v>
      </c>
      <c r="F6" s="289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3">
        <v>1</v>
      </c>
      <c r="B7" s="236" t="str">
        <f>+'Ekamut-caxs'!B11</f>
        <v>Սուբսիդիայից</v>
      </c>
      <c r="C7" s="233">
        <v>31916</v>
      </c>
      <c r="D7" s="234">
        <f>+'Ekamut-caxs'!D11</f>
        <v>41476.800000000003</v>
      </c>
      <c r="E7" s="234">
        <f t="shared" si="0"/>
        <v>9560.8000000000029</v>
      </c>
      <c r="F7" s="233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9.899999999999999" hidden="1" customHeight="1">
      <c r="A8" s="53">
        <f>+A7+1</f>
        <v>2</v>
      </c>
      <c r="B8" s="236" t="str">
        <f>+'Ekamut-caxs'!B12</f>
        <v xml:space="preserve">Վճարովի ծառայություններից </v>
      </c>
      <c r="C8" s="233"/>
      <c r="D8" s="234">
        <f>+'Ekamut-caxs'!D12</f>
        <v>0</v>
      </c>
      <c r="E8" s="234">
        <f>D8-C8</f>
        <v>0</v>
      </c>
      <c r="F8" s="233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8.75" hidden="1" customHeight="1">
      <c r="A9" s="53">
        <f t="shared" ref="A9:A12" si="1">+A8+1</f>
        <v>3</v>
      </c>
      <c r="B9" s="236" t="str">
        <f>+'Ekamut-caxs'!B13</f>
        <v>Սպասարկման և կոմունալ համավճարներից</v>
      </c>
      <c r="C9" s="235"/>
      <c r="D9" s="234">
        <f>+'Ekamut-caxs'!D13</f>
        <v>0</v>
      </c>
      <c r="E9" s="234">
        <f t="shared" si="0"/>
        <v>0</v>
      </c>
      <c r="F9" s="233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8.75" hidden="1" customHeight="1">
      <c r="A10" s="53">
        <f t="shared" si="1"/>
        <v>4</v>
      </c>
      <c r="B10" s="236" t="str">
        <f>+'Ekamut-caxs'!B14</f>
        <v>Ֆինանսական օգնությունից (օգնիր մանկապարտեզիդ)</v>
      </c>
      <c r="C10" s="235"/>
      <c r="D10" s="234">
        <f>+'Ekamut-caxs'!D14</f>
        <v>0</v>
      </c>
      <c r="E10" s="234">
        <f t="shared" si="0"/>
        <v>0</v>
      </c>
      <c r="F10" s="233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3">
        <f t="shared" si="1"/>
        <v>5</v>
      </c>
      <c r="B11" s="236" t="str">
        <f>+'Ekamut-caxs'!B15</f>
        <v>Ֆինանսական օգնությունից</v>
      </c>
      <c r="C11" s="235"/>
      <c r="D11" s="234">
        <f>+'Ekamut-caxs'!D15</f>
        <v>0</v>
      </c>
      <c r="E11" s="234">
        <f t="shared" si="0"/>
        <v>0</v>
      </c>
      <c r="F11" s="233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3">
        <f t="shared" si="1"/>
        <v>6</v>
      </c>
      <c r="B12" s="236" t="str">
        <f>+'Ekamut-caxs'!B16</f>
        <v>Չփոխանակվող գործարքներից (դրամաշնորհից)</v>
      </c>
      <c r="C12" s="235"/>
      <c r="D12" s="234">
        <f>+'Ekamut-caxs'!D16</f>
        <v>0</v>
      </c>
      <c r="E12" s="234">
        <f t="shared" si="0"/>
        <v>0</v>
      </c>
      <c r="F12" s="233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3">
        <v>2</v>
      </c>
      <c r="B13" s="236" t="str">
        <f>+'Ekamut-caxs'!B17</f>
        <v xml:space="preserve">Պայմանով ստացված ակտիվներից, այդ թվում՝  </v>
      </c>
      <c r="C13" s="237">
        <f>SUM(C14:C15)</f>
        <v>1665.9</v>
      </c>
      <c r="D13" s="237">
        <f>SUM(D14:D15)</f>
        <v>1800</v>
      </c>
      <c r="E13" s="234">
        <f t="shared" si="0"/>
        <v>134.09999999999991</v>
      </c>
      <c r="F13" s="233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8.75" customHeight="1">
      <c r="A14" s="23">
        <v>2.1</v>
      </c>
      <c r="B14" s="305" t="str">
        <f>+'Ekamut-caxs'!B18</f>
        <v xml:space="preserve">ոչ ընթացիկ </v>
      </c>
      <c r="C14" s="215">
        <v>1665.9</v>
      </c>
      <c r="D14" s="216">
        <f>+'Ekamut-caxs'!D18</f>
        <v>1800</v>
      </c>
      <c r="E14" s="216">
        <f t="shared" si="0"/>
        <v>134.09999999999991</v>
      </c>
      <c r="F14" s="217"/>
    </row>
    <row r="15" spans="1:18" ht="18.75" hidden="1" customHeight="1">
      <c r="A15" s="23">
        <v>7.2</v>
      </c>
      <c r="B15" s="305" t="str">
        <f>+'Ekamut-caxs'!B19</f>
        <v xml:space="preserve">ընթացիկ </v>
      </c>
      <c r="C15" s="215"/>
      <c r="D15" s="216">
        <f>+'Ekamut-caxs'!D19</f>
        <v>0</v>
      </c>
      <c r="E15" s="216">
        <f t="shared" si="0"/>
        <v>0</v>
      </c>
      <c r="F15" s="217"/>
    </row>
    <row r="16" spans="1:18" s="51" customFormat="1" ht="18.75" customHeight="1">
      <c r="A16" s="53">
        <f>+A13+1</f>
        <v>3</v>
      </c>
      <c r="B16" s="236" t="str">
        <f>+'Ekamut-caxs'!B20</f>
        <v>Բանկի տոկոսից</v>
      </c>
      <c r="C16" s="235">
        <v>6.7</v>
      </c>
      <c r="D16" s="234">
        <f>+'Ekamut-caxs'!D20</f>
        <v>15</v>
      </c>
      <c r="E16" s="234">
        <f t="shared" si="0"/>
        <v>8.3000000000000007</v>
      </c>
      <c r="F16" s="233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0" customFormat="1" ht="18.75" hidden="1" customHeight="1">
      <c r="A17" s="54">
        <f>+A16+1</f>
        <v>4</v>
      </c>
      <c r="B17" s="304"/>
      <c r="C17" s="235"/>
      <c r="D17" s="233">
        <f>+'Ekamut-caxs'!D21</f>
        <v>0</v>
      </c>
      <c r="E17" s="233">
        <f>D17-C17</f>
        <v>0</v>
      </c>
      <c r="F17" s="233"/>
    </row>
    <row r="18" spans="1:18" s="50" customFormat="1" ht="18.75" customHeight="1">
      <c r="A18" s="54">
        <v>4</v>
      </c>
      <c r="B18" s="438" t="s">
        <v>263</v>
      </c>
      <c r="C18" s="235"/>
      <c r="D18" s="233"/>
      <c r="E18" s="233"/>
      <c r="F18" s="233"/>
    </row>
    <row r="19" spans="1:18" s="50" customFormat="1" ht="18.75" customHeight="1">
      <c r="A19" s="24">
        <v>4.0999999999999996</v>
      </c>
      <c r="B19" s="438" t="s">
        <v>262</v>
      </c>
      <c r="C19" s="235">
        <v>24</v>
      </c>
      <c r="D19" s="233"/>
      <c r="E19" s="233"/>
      <c r="F19" s="233"/>
    </row>
    <row r="20" spans="1:18" s="50" customFormat="1" ht="18.75" customHeight="1">
      <c r="A20" s="54">
        <v>5</v>
      </c>
      <c r="B20" s="304" t="s">
        <v>267</v>
      </c>
      <c r="C20" s="235">
        <v>4.5</v>
      </c>
      <c r="D20" s="233"/>
      <c r="E20" s="233"/>
      <c r="F20" s="233"/>
    </row>
    <row r="21" spans="1:18" s="50" customFormat="1" ht="18.75" hidden="1" customHeight="1">
      <c r="A21" s="54">
        <f>+A17+1</f>
        <v>5</v>
      </c>
      <c r="B21" s="304">
        <f>+'Ekamut-caxs'!B22</f>
        <v>0</v>
      </c>
      <c r="C21" s="235"/>
      <c r="D21" s="233">
        <f>+'Ekamut-caxs'!D22</f>
        <v>0</v>
      </c>
      <c r="E21" s="233">
        <f>D21-C21</f>
        <v>0</v>
      </c>
      <c r="F21" s="233"/>
      <c r="G21" s="50" t="s">
        <v>228</v>
      </c>
    </row>
    <row r="22" spans="1:18" s="18" customFormat="1" ht="17.25">
      <c r="A22" s="55" t="s">
        <v>11</v>
      </c>
      <c r="B22" s="52" t="s">
        <v>145</v>
      </c>
      <c r="C22" s="244">
        <f>SUM(C23,C26:C32,C36:C58,C60:C61)</f>
        <v>33617.1</v>
      </c>
      <c r="D22" s="244">
        <f>SUM(D23,D26:D32,D36:D58,D60:D61)</f>
        <v>43291.780000000006</v>
      </c>
      <c r="E22" s="243">
        <f t="shared" si="0"/>
        <v>9674.6800000000076</v>
      </c>
      <c r="F22" s="289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51" customFormat="1" ht="21" customHeight="1">
      <c r="A23" s="53">
        <v>1</v>
      </c>
      <c r="B23" s="304" t="str">
        <f>+'Ekamut-caxs'!B26</f>
        <v>Աշխատավարձի գծով</v>
      </c>
      <c r="C23" s="235">
        <v>21812.2</v>
      </c>
      <c r="D23" s="237">
        <f>+'Ekamut-caxs'!D26</f>
        <v>25876.1</v>
      </c>
      <c r="E23" s="234">
        <f t="shared" si="0"/>
        <v>4063.8999999999978</v>
      </c>
      <c r="F23" s="235" t="s">
        <v>571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130" customFormat="1" ht="21" hidden="1" customHeight="1">
      <c r="A24" s="24">
        <v>1.1000000000000001</v>
      </c>
      <c r="B24" s="136" t="str">
        <f>+'Ekamut-caxs'!B27</f>
        <v>վճարովի ծառայության գծով</v>
      </c>
      <c r="C24" s="215"/>
      <c r="D24" s="238">
        <f>+'Ekamut-caxs'!D27</f>
        <v>0</v>
      </c>
      <c r="E24" s="216">
        <f>D24-C24</f>
        <v>0</v>
      </c>
      <c r="F24" s="217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</row>
    <row r="25" spans="1:18" s="129" customFormat="1" ht="21" hidden="1" customHeight="1">
      <c r="A25" s="24">
        <v>1.2</v>
      </c>
      <c r="B25" s="348">
        <f>+'Ekamut-caxs'!B28</f>
        <v>0</v>
      </c>
      <c r="C25" s="215"/>
      <c r="D25" s="215">
        <f>+'Ekamut-caxs'!D28</f>
        <v>0</v>
      </c>
      <c r="E25" s="217">
        <f>D25-C25</f>
        <v>0</v>
      </c>
      <c r="F25" s="217"/>
    </row>
    <row r="26" spans="1:18" s="51" customFormat="1" ht="21" customHeight="1">
      <c r="A26" s="53">
        <f>+A23+1</f>
        <v>2</v>
      </c>
      <c r="B26" s="236" t="str">
        <f>+'Ekamut-caxs'!B29</f>
        <v>Սննդի գծով</v>
      </c>
      <c r="C26" s="235">
        <v>7253.3</v>
      </c>
      <c r="D26" s="237">
        <f>+'Ekamut-caxs'!D29</f>
        <v>9078.880000000001</v>
      </c>
      <c r="E26" s="234">
        <f t="shared" si="0"/>
        <v>1825.5800000000008</v>
      </c>
      <c r="F26" s="233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51" customFormat="1" ht="21" customHeight="1">
      <c r="A27" s="53">
        <f>+A26+1</f>
        <v>3</v>
      </c>
      <c r="B27" s="236" t="str">
        <f>+'Ekamut-caxs'!B30</f>
        <v>Ջեռուցման գծով</v>
      </c>
      <c r="C27" s="235">
        <v>697.4</v>
      </c>
      <c r="D27" s="237">
        <f>+'Ekamut-caxs'!D30</f>
        <v>709.9</v>
      </c>
      <c r="E27" s="234">
        <f t="shared" si="0"/>
        <v>12.5</v>
      </c>
      <c r="F27" s="233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3">
        <f t="shared" ref="A28:A32" si="2">+A27+1</f>
        <v>4</v>
      </c>
      <c r="B28" s="236" t="str">
        <f>+'Ekamut-caxs'!B31</f>
        <v>Էլեկտրաէներգիայի գծով</v>
      </c>
      <c r="C28" s="235">
        <v>669.7</v>
      </c>
      <c r="D28" s="237">
        <f>+'Ekamut-caxs'!D31</f>
        <v>689.9</v>
      </c>
      <c r="E28" s="234">
        <f t="shared" si="0"/>
        <v>20.199999999999932</v>
      </c>
      <c r="F28" s="233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3">
        <f t="shared" si="2"/>
        <v>5</v>
      </c>
      <c r="B29" s="236" t="str">
        <f>+'Ekamut-caxs'!B32</f>
        <v>Ջրմուղ-կոյուղու գծով</v>
      </c>
      <c r="C29" s="235">
        <v>181.6</v>
      </c>
      <c r="D29" s="237">
        <f>+'Ekamut-caxs'!D32</f>
        <v>182.8</v>
      </c>
      <c r="E29" s="234">
        <f t="shared" si="0"/>
        <v>1.2000000000000171</v>
      </c>
      <c r="F29" s="233"/>
      <c r="G29" s="161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3">
        <f t="shared" si="2"/>
        <v>6</v>
      </c>
      <c r="B30" s="236" t="str">
        <f>+'Ekamut-caxs'!B33</f>
        <v>Աղբահանության գծով</v>
      </c>
      <c r="C30" s="235">
        <v>16.3</v>
      </c>
      <c r="D30" s="237">
        <f>+'Ekamut-caxs'!D33</f>
        <v>16.3</v>
      </c>
      <c r="E30" s="234">
        <f t="shared" si="0"/>
        <v>0</v>
      </c>
      <c r="F30" s="233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3">
        <f t="shared" si="2"/>
        <v>7</v>
      </c>
      <c r="B31" s="236" t="str">
        <f>+'Ekamut-caxs'!B34</f>
        <v>Ախտաբանության գծով</v>
      </c>
      <c r="C31" s="235">
        <v>24</v>
      </c>
      <c r="D31" s="237">
        <f>+'Ekamut-caxs'!D34</f>
        <v>24</v>
      </c>
      <c r="E31" s="234">
        <f t="shared" si="0"/>
        <v>0</v>
      </c>
      <c r="F31" s="233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3">
        <f t="shared" si="2"/>
        <v>8</v>
      </c>
      <c r="B32" s="236" t="str">
        <f>+'Ekamut-caxs'!B35</f>
        <v>Կապի գծով, այդ թվում`</v>
      </c>
      <c r="C32" s="237">
        <f>SUM(C33:C35)</f>
        <v>118</v>
      </c>
      <c r="D32" s="237">
        <f>SUM(D33:D35)</f>
        <v>123.6</v>
      </c>
      <c r="E32" s="234">
        <f t="shared" si="0"/>
        <v>5.5999999999999943</v>
      </c>
      <c r="F32" s="233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ht="21" customHeight="1">
      <c r="A33" s="23">
        <v>8.1</v>
      </c>
      <c r="B33" s="305" t="str">
        <f>+'Ekamut-caxs'!B36</f>
        <v>բաժանորդային վճար</v>
      </c>
      <c r="C33" s="215">
        <v>57.6</v>
      </c>
      <c r="D33" s="238">
        <f>+'Ekamut-caxs'!D36</f>
        <v>57.6</v>
      </c>
      <c r="E33" s="216">
        <f t="shared" si="0"/>
        <v>0</v>
      </c>
      <c r="F33" s="217"/>
    </row>
    <row r="34" spans="1:18" ht="21" customHeight="1">
      <c r="A34" s="23">
        <v>8.1999999999999993</v>
      </c>
      <c r="B34" s="305" t="str">
        <f>+'Ekamut-caxs'!B37</f>
        <v>րոպեավճար</v>
      </c>
      <c r="C34" s="215">
        <v>0.4</v>
      </c>
      <c r="D34" s="238">
        <f>+'Ekamut-caxs'!D37</f>
        <v>6</v>
      </c>
      <c r="E34" s="216">
        <f t="shared" si="0"/>
        <v>5.6</v>
      </c>
      <c r="F34" s="217"/>
    </row>
    <row r="35" spans="1:18" ht="21" customHeight="1">
      <c r="A35" s="23">
        <v>8.3000000000000007</v>
      </c>
      <c r="B35" s="305" t="str">
        <f>+'Ekamut-caxs'!B38</f>
        <v>ինտերնետ կապ</v>
      </c>
      <c r="C35" s="215">
        <v>60</v>
      </c>
      <c r="D35" s="238">
        <f>+'Ekamut-caxs'!D38</f>
        <v>60</v>
      </c>
      <c r="E35" s="216">
        <f t="shared" si="0"/>
        <v>0</v>
      </c>
      <c r="F35" s="217"/>
    </row>
    <row r="36" spans="1:18" s="51" customFormat="1" ht="21" hidden="1" customHeight="1">
      <c r="A36" s="53">
        <f>+A32+1</f>
        <v>9</v>
      </c>
      <c r="B36" s="236" t="str">
        <f>+'Ekamut-caxs'!B39</f>
        <v>Բանկային ծառայության գծով</v>
      </c>
      <c r="C36" s="235"/>
      <c r="D36" s="237">
        <f>+'Ekamut-caxs'!D39</f>
        <v>0</v>
      </c>
      <c r="E36" s="234">
        <f t="shared" si="0"/>
        <v>0</v>
      </c>
      <c r="F36" s="233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3">
        <v>9</v>
      </c>
      <c r="B37" s="236" t="str">
        <f>+'Ekamut-caxs'!B40</f>
        <v>Տնտեսական ապրանքների գծով</v>
      </c>
      <c r="C37" s="235">
        <v>293.10000000000002</v>
      </c>
      <c r="D37" s="237">
        <f>+'Ekamut-caxs'!D40</f>
        <v>441</v>
      </c>
      <c r="E37" s="234">
        <f t="shared" si="0"/>
        <v>147.89999999999998</v>
      </c>
      <c r="F37" s="233"/>
      <c r="G37" s="6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3">
        <f t="shared" ref="A38:A55" si="3">+A37+1</f>
        <v>10</v>
      </c>
      <c r="B38" s="236" t="str">
        <f>+'Ekamut-caxs'!B41</f>
        <v>Գրասենյակային ապրանքների գծով</v>
      </c>
      <c r="C38" s="235">
        <v>90.4</v>
      </c>
      <c r="D38" s="237">
        <f>+'Ekamut-caxs'!D41</f>
        <v>104.6</v>
      </c>
      <c r="E38" s="234">
        <f t="shared" si="0"/>
        <v>14.199999999999989</v>
      </c>
      <c r="F38" s="233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customHeight="1">
      <c r="A39" s="53">
        <f t="shared" si="3"/>
        <v>11</v>
      </c>
      <c r="B39" s="236" t="str">
        <f>+'Ekamut-caxs'!B42</f>
        <v>Փոքրարժեք կամ արագամաշ առարկաների գծով</v>
      </c>
      <c r="C39" s="235">
        <v>164.5</v>
      </c>
      <c r="D39" s="237">
        <f>+'Ekamut-caxs'!D42</f>
        <v>272.5</v>
      </c>
      <c r="E39" s="234">
        <f t="shared" si="0"/>
        <v>108</v>
      </c>
      <c r="F39" s="233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3">
        <f t="shared" si="3"/>
        <v>12</v>
      </c>
      <c r="B40" s="236" t="str">
        <f>+'Ekamut-caxs'!B43</f>
        <v>Ուսումնական նյութերի գծով</v>
      </c>
      <c r="C40" s="235">
        <v>113.8</v>
      </c>
      <c r="D40" s="237">
        <f>+'Ekamut-caxs'!D43</f>
        <v>180.5</v>
      </c>
      <c r="E40" s="234">
        <f t="shared" si="0"/>
        <v>66.7</v>
      </c>
      <c r="F40" s="233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3">
        <f t="shared" si="3"/>
        <v>13</v>
      </c>
      <c r="B41" s="236" t="str">
        <f>+'Ekamut-caxs'!B44</f>
        <v>Դեղորայքի գծով</v>
      </c>
      <c r="C41" s="235"/>
      <c r="D41" s="237">
        <f>+'Ekamut-caxs'!D44</f>
        <v>4.9000000000000004</v>
      </c>
      <c r="E41" s="234">
        <f>D41-C41</f>
        <v>4.9000000000000004</v>
      </c>
      <c r="F41" s="233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0.25" customHeight="1">
      <c r="A42" s="53">
        <f t="shared" si="3"/>
        <v>14</v>
      </c>
      <c r="B42" s="236" t="str">
        <f>+'Ekamut-caxs'!B45</f>
        <v>Բուժ.ծառայության գծով</v>
      </c>
      <c r="C42" s="235">
        <v>52</v>
      </c>
      <c r="D42" s="237">
        <f>+'Ekamut-caxs'!D45</f>
        <v>56</v>
      </c>
      <c r="E42" s="234">
        <f t="shared" si="0"/>
        <v>4</v>
      </c>
      <c r="F42" s="233" t="s">
        <v>572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3">
        <f t="shared" si="3"/>
        <v>15</v>
      </c>
      <c r="B43" s="236" t="str">
        <f>+'Ekamut-caxs'!B46</f>
        <v>Ընթացիկ վերանորոգման գծով</v>
      </c>
      <c r="C43" s="233">
        <v>118.8</v>
      </c>
      <c r="D43" s="237">
        <f>+'Ekamut-caxs'!D46</f>
        <v>300</v>
      </c>
      <c r="E43" s="234">
        <f t="shared" si="0"/>
        <v>181.2</v>
      </c>
      <c r="F43" s="233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3">
        <f t="shared" si="3"/>
        <v>16</v>
      </c>
      <c r="B44" s="236" t="str">
        <f>+'Ekamut-caxs'!B47</f>
        <v>Ջեռուցման համակարգի սպասարկման գծով</v>
      </c>
      <c r="C44" s="233">
        <v>37.5</v>
      </c>
      <c r="D44" s="237">
        <f>+'Ekamut-caxs'!D47</f>
        <v>37.5</v>
      </c>
      <c r="E44" s="234">
        <f>D44-C44</f>
        <v>0</v>
      </c>
      <c r="F44" s="233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hidden="1" customHeight="1">
      <c r="A45" s="53">
        <f t="shared" si="3"/>
        <v>17</v>
      </c>
      <c r="B45" s="236" t="str">
        <f>+'Ekamut-caxs'!B48</f>
        <v>Կաթսայատան սպասարկման գծով</v>
      </c>
      <c r="C45" s="233"/>
      <c r="D45" s="237">
        <f>+'Ekamut-caxs'!D48</f>
        <v>0</v>
      </c>
      <c r="E45" s="234">
        <f>D45-C45</f>
        <v>0</v>
      </c>
      <c r="F45" s="233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" hidden="1" customHeight="1">
      <c r="A46" s="53">
        <f t="shared" si="3"/>
        <v>18</v>
      </c>
      <c r="B46" s="236" t="str">
        <f>+'Ekamut-caxs'!B49</f>
        <v>Սպասարկման և կոմունալ համավճարների գծով</v>
      </c>
      <c r="C46" s="233"/>
      <c r="D46" s="237">
        <f>+'Ekamut-caxs'!D49</f>
        <v>0</v>
      </c>
      <c r="E46" s="234">
        <f>D46-C46</f>
        <v>0</v>
      </c>
      <c r="F46" s="233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1" customHeight="1">
      <c r="A47" s="53">
        <v>17</v>
      </c>
      <c r="B47" s="236" t="str">
        <f>+'Ekamut-caxs'!B50</f>
        <v>Գնումների համակարգողի ծառայության գծով</v>
      </c>
      <c r="C47" s="235">
        <v>57.5</v>
      </c>
      <c r="D47" s="237">
        <f>+'Ekamut-caxs'!D50</f>
        <v>105</v>
      </c>
      <c r="E47" s="234">
        <f t="shared" si="0"/>
        <v>47.5</v>
      </c>
      <c r="F47" s="233" t="s">
        <v>574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3">
        <f t="shared" si="3"/>
        <v>18</v>
      </c>
      <c r="B48" s="236" t="str">
        <f>+'Ekamut-caxs'!B51</f>
        <v>Համակարգիչների տեխնիկական սպասարկման գծով</v>
      </c>
      <c r="C48" s="235">
        <v>29</v>
      </c>
      <c r="D48" s="237">
        <f>+'Ekamut-caxs'!D51</f>
        <v>40</v>
      </c>
      <c r="E48" s="234">
        <f t="shared" si="0"/>
        <v>11</v>
      </c>
      <c r="F48" s="233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.75" customHeight="1">
      <c r="A49" s="53">
        <f t="shared" si="3"/>
        <v>19</v>
      </c>
      <c r="B49" s="236" t="str">
        <f>+'Ekamut-caxs'!B52</f>
        <v>Համակարգչային ծրագրի և կայքի սպասարկման գծով</v>
      </c>
      <c r="C49" s="233">
        <v>105</v>
      </c>
      <c r="D49" s="237">
        <f>+'Ekamut-caxs'!D52</f>
        <v>105</v>
      </c>
      <c r="E49" s="234">
        <f t="shared" si="0"/>
        <v>0</v>
      </c>
      <c r="F49" s="233"/>
      <c r="G49" s="6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3.25" customHeight="1">
      <c r="A50" s="53">
        <f t="shared" si="3"/>
        <v>20</v>
      </c>
      <c r="B50" s="236" t="str">
        <f>+'Ekamut-caxs'!B53</f>
        <v>էլ․ստորագրության գծով</v>
      </c>
      <c r="C50" s="233">
        <v>3</v>
      </c>
      <c r="D50" s="237">
        <f>+'Ekamut-caxs'!D53</f>
        <v>6</v>
      </c>
      <c r="E50" s="234">
        <f t="shared" ref="E50:E61" si="4">D50-C50</f>
        <v>3</v>
      </c>
      <c r="F50" s="233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3.65" customHeight="1">
      <c r="A51" s="53">
        <f t="shared" si="3"/>
        <v>21</v>
      </c>
      <c r="B51" s="236" t="str">
        <f>+'Ekamut-caxs'!B54</f>
        <v>Հայտարարության գծով</v>
      </c>
      <c r="C51" s="233"/>
      <c r="D51" s="237">
        <f>+'Ekamut-caxs'!D54</f>
        <v>40</v>
      </c>
      <c r="E51" s="234">
        <f t="shared" si="4"/>
        <v>40</v>
      </c>
      <c r="F51" s="235" t="s">
        <v>573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3">
        <f t="shared" si="3"/>
        <v>22</v>
      </c>
      <c r="B52" s="236" t="str">
        <f>+'Ekamut-caxs'!B55</f>
        <v>Բաժանորդագրության գծով</v>
      </c>
      <c r="C52" s="233"/>
      <c r="D52" s="237">
        <f>+'Ekamut-caxs'!D55</f>
        <v>0</v>
      </c>
      <c r="E52" s="234">
        <f t="shared" si="4"/>
        <v>0</v>
      </c>
      <c r="F52" s="233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0.25" customHeight="1">
      <c r="A53" s="53">
        <v>22</v>
      </c>
      <c r="B53" s="236" t="str">
        <f>+'Ekamut-caxs'!B56</f>
        <v>Վերապատրաստման գծով</v>
      </c>
      <c r="C53" s="233">
        <v>24</v>
      </c>
      <c r="D53" s="237">
        <f>+'Ekamut-caxs'!D56</f>
        <v>24</v>
      </c>
      <c r="E53" s="234">
        <f t="shared" si="4"/>
        <v>0</v>
      </c>
      <c r="F53" s="233" t="s">
        <v>567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3">
        <f t="shared" si="3"/>
        <v>23</v>
      </c>
      <c r="B54" s="236">
        <f>+'Ekamut-caxs'!B57</f>
        <v>0</v>
      </c>
      <c r="C54" s="233"/>
      <c r="D54" s="237">
        <f>+'Ekamut-caxs'!D57</f>
        <v>0</v>
      </c>
      <c r="E54" s="234">
        <f t="shared" si="4"/>
        <v>0</v>
      </c>
      <c r="F54" s="233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0" customFormat="1" ht="21" hidden="1" customHeight="1">
      <c r="A55" s="53">
        <f t="shared" si="3"/>
        <v>24</v>
      </c>
      <c r="B55" s="236">
        <f>+'Ekamut-caxs'!B58</f>
        <v>0</v>
      </c>
      <c r="C55" s="233"/>
      <c r="D55" s="235">
        <f>+'Ekamut-caxs'!D58</f>
        <v>0</v>
      </c>
      <c r="E55" s="233">
        <f t="shared" si="4"/>
        <v>0</v>
      </c>
      <c r="F55" s="233"/>
    </row>
    <row r="56" spans="1:18" s="50" customFormat="1" ht="21" customHeight="1">
      <c r="A56" s="53">
        <v>23</v>
      </c>
      <c r="B56" s="304" t="str">
        <f>+'Ekamut-caxs'!B59</f>
        <v>Կրակմարիչների լիցքավորման գծով</v>
      </c>
      <c r="C56" s="233"/>
      <c r="D56" s="235">
        <f>+'Ekamut-caxs'!D59</f>
        <v>13</v>
      </c>
      <c r="E56" s="233">
        <f>D56-C56</f>
        <v>13</v>
      </c>
      <c r="F56" s="233"/>
    </row>
    <row r="57" spans="1:18" s="50" customFormat="1" ht="21" customHeight="1">
      <c r="A57" s="53">
        <v>24</v>
      </c>
      <c r="B57" s="304" t="str">
        <f>+'Ekamut-caxs'!B60</f>
        <v>Դուրսգրվող գույքի վերագնահատման գծով</v>
      </c>
      <c r="C57" s="233"/>
      <c r="D57" s="235">
        <f>+'Ekamut-caxs'!D60</f>
        <v>15</v>
      </c>
      <c r="E57" s="233">
        <f>D57-C57</f>
        <v>15</v>
      </c>
      <c r="F57" s="233"/>
      <c r="G57" s="50" t="s">
        <v>120</v>
      </c>
    </row>
    <row r="58" spans="1:18" s="51" customFormat="1" ht="21" customHeight="1">
      <c r="A58" s="53">
        <v>25</v>
      </c>
      <c r="B58" s="236" t="str">
        <f>+'Ekamut-caxs'!B61</f>
        <v>Հիմնական միջոցների մաշվածության գծով, որից՝</v>
      </c>
      <c r="C58" s="233">
        <v>1732</v>
      </c>
      <c r="D58" s="237">
        <f>+'Ekamut-caxs'!D61</f>
        <v>1800</v>
      </c>
      <c r="E58" s="234">
        <f t="shared" si="4"/>
        <v>68</v>
      </c>
      <c r="F58" s="233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ht="20.25" customHeight="1">
      <c r="A59" s="24">
        <v>25.1</v>
      </c>
      <c r="B59" s="305" t="str">
        <f>+'Ekamut-caxs'!B62</f>
        <v>պայմանով (անհատույց) ստացված</v>
      </c>
      <c r="C59" s="217">
        <v>1665.9</v>
      </c>
      <c r="D59" s="238">
        <f>+'Ekamut-caxs'!D62</f>
        <v>1800</v>
      </c>
      <c r="E59" s="216">
        <f t="shared" si="4"/>
        <v>134.09999999999991</v>
      </c>
      <c r="F59" s="217"/>
      <c r="G59" s="131"/>
    </row>
    <row r="60" spans="1:18" s="51" customFormat="1" ht="21" customHeight="1">
      <c r="A60" s="53">
        <f>+A58+1</f>
        <v>26</v>
      </c>
      <c r="B60" s="236" t="str">
        <f>+'Ekamut-caxs'!B63</f>
        <v xml:space="preserve">Չփոխհատուցվող հարկերի գծով </v>
      </c>
      <c r="C60" s="233">
        <v>24</v>
      </c>
      <c r="D60" s="237">
        <f>+'Ekamut-caxs'!D63</f>
        <v>20</v>
      </c>
      <c r="E60" s="234">
        <f t="shared" si="4"/>
        <v>-4</v>
      </c>
      <c r="F60" s="233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customHeight="1">
      <c r="A61" s="53">
        <f>+A60+1</f>
        <v>27</v>
      </c>
      <c r="B61" s="236" t="str">
        <f>+'Ekamut-caxs'!B64</f>
        <v>Այլ ծախսերի գծով</v>
      </c>
      <c r="C61" s="233"/>
      <c r="D61" s="237">
        <f>+'Ekamut-caxs'!D64</f>
        <v>3025.3</v>
      </c>
      <c r="E61" s="234">
        <f t="shared" si="4"/>
        <v>3025.3</v>
      </c>
      <c r="F61" s="233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29" customFormat="1" ht="17.25">
      <c r="A62" s="22"/>
      <c r="B62" s="349" t="s">
        <v>77</v>
      </c>
      <c r="C62" s="243">
        <f>C6-C22</f>
        <v>0</v>
      </c>
      <c r="D62" s="243">
        <f>D6-D22</f>
        <v>1.9999999996798579E-2</v>
      </c>
      <c r="E62" s="243">
        <f t="shared" si="0"/>
        <v>1.9999999996798579E-2</v>
      </c>
      <c r="F62" s="289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s="29" customFormat="1" ht="45" customHeight="1">
      <c r="A63" s="30"/>
      <c r="B63" s="350"/>
      <c r="C63" s="31"/>
      <c r="D63" s="31"/>
      <c r="E63" s="31"/>
      <c r="F63" s="31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ht="24.75" customHeight="1">
      <c r="B64" s="367" t="s">
        <v>2</v>
      </c>
      <c r="C64" s="368"/>
      <c r="D64" s="529" t="str">
        <f>+'Ekamut-caxs'!D67</f>
        <v>Ազատուհի Պետրոսյան</v>
      </c>
      <c r="E64" s="529"/>
      <c r="F64" s="104"/>
    </row>
    <row r="65" spans="1:6" ht="9.75" customHeight="1">
      <c r="B65" s="369"/>
      <c r="C65" s="370"/>
      <c r="D65" s="528" t="s">
        <v>5</v>
      </c>
      <c r="E65" s="528"/>
      <c r="F65" s="259"/>
    </row>
    <row r="66" spans="1:6" ht="24.75" customHeight="1">
      <c r="B66" s="367" t="s">
        <v>6</v>
      </c>
      <c r="C66" s="368"/>
      <c r="D66" s="529" t="str">
        <f>+'Ekamut-caxs'!D69</f>
        <v>Անահիտ Խաչատրյան</v>
      </c>
      <c r="E66" s="529"/>
      <c r="F66" s="104"/>
    </row>
    <row r="67" spans="1:6" ht="11.25" customHeight="1">
      <c r="B67" s="371"/>
      <c r="C67" s="370"/>
      <c r="D67" s="528" t="s">
        <v>5</v>
      </c>
      <c r="E67" s="528"/>
      <c r="F67" s="259"/>
    </row>
    <row r="68" spans="1:6" s="15" customFormat="1">
      <c r="A68" s="20"/>
      <c r="B68" s="372" t="s">
        <v>1</v>
      </c>
      <c r="C68" s="370"/>
      <c r="D68" s="370"/>
      <c r="E68" s="370"/>
      <c r="F68" s="16"/>
    </row>
    <row r="69" spans="1:6" s="15" customFormat="1">
      <c r="A69" s="97"/>
      <c r="B69" s="19"/>
    </row>
    <row r="70" spans="1:6" s="15" customFormat="1">
      <c r="A70" s="97"/>
      <c r="B70" s="19"/>
    </row>
    <row r="71" spans="1:6" s="15" customFormat="1">
      <c r="A71" s="97"/>
      <c r="B71" s="19"/>
    </row>
    <row r="72" spans="1:6" s="15" customFormat="1">
      <c r="A72" s="97"/>
      <c r="B72" s="19"/>
    </row>
    <row r="73" spans="1:6" s="15" customFormat="1">
      <c r="A73" s="97"/>
      <c r="B73" s="19"/>
    </row>
    <row r="74" spans="1:6" s="15" customFormat="1">
      <c r="A74" s="97"/>
      <c r="B74" s="19"/>
    </row>
    <row r="75" spans="1:6" s="15" customFormat="1">
      <c r="A75" s="97"/>
      <c r="B75" s="19"/>
    </row>
    <row r="76" spans="1:6" s="15" customFormat="1">
      <c r="A76" s="97"/>
      <c r="B76" s="19"/>
    </row>
    <row r="77" spans="1:6" s="15" customFormat="1">
      <c r="A77" s="97"/>
      <c r="B77" s="19"/>
    </row>
    <row r="78" spans="1:6" s="15" customFormat="1">
      <c r="A78" s="97"/>
      <c r="B78" s="19"/>
    </row>
    <row r="79" spans="1:6" s="15" customFormat="1">
      <c r="A79" s="97"/>
      <c r="B79" s="19"/>
    </row>
    <row r="80" spans="1:6" s="15" customFormat="1">
      <c r="A80" s="97"/>
      <c r="B80" s="19"/>
    </row>
    <row r="81" spans="1:2" s="15" customFormat="1">
      <c r="A81" s="97"/>
      <c r="B81" s="19"/>
    </row>
    <row r="82" spans="1:2" s="15" customFormat="1">
      <c r="A82" s="97"/>
      <c r="B82" s="19"/>
    </row>
    <row r="83" spans="1:2" s="15" customFormat="1">
      <c r="A83" s="97"/>
      <c r="B83" s="19"/>
    </row>
    <row r="84" spans="1:2" s="15" customFormat="1">
      <c r="A84" s="97"/>
      <c r="B84" s="19"/>
    </row>
    <row r="85" spans="1:2" s="15" customFormat="1">
      <c r="A85" s="97"/>
      <c r="B85" s="19"/>
    </row>
    <row r="86" spans="1:2" s="15" customFormat="1">
      <c r="A86" s="97"/>
      <c r="B86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35" zoomScaleSheetLayoutView="100" workbookViewId="0">
      <selection activeCell="D53" sqref="D53"/>
    </sheetView>
  </sheetViews>
  <sheetFormatPr defaultColWidth="9.140625" defaultRowHeight="13.5"/>
  <cols>
    <col min="1" max="1" width="4.85546875" style="16" customWidth="1"/>
    <col min="2" max="2" width="59.85546875" style="347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1"/>
    <col min="8" max="8" width="14.5703125" style="97" customWidth="1"/>
    <col min="9" max="13" width="9.140625" style="97"/>
    <col min="14" max="20" width="9.140625" style="105"/>
    <col min="21" max="16384" width="9.140625" style="16"/>
  </cols>
  <sheetData>
    <row r="1" spans="1:20" ht="23.25" customHeight="1">
      <c r="A1" s="527" t="s">
        <v>78</v>
      </c>
      <c r="B1" s="527"/>
      <c r="C1" s="527"/>
      <c r="D1" s="527"/>
      <c r="E1" s="527"/>
      <c r="F1" s="527"/>
    </row>
    <row r="2" spans="1:20" s="18" customFormat="1" ht="20.25">
      <c r="A2" s="521" t="str">
        <f>+'Ekamut-caxs'!A7:D7</f>
        <v xml:space="preserve">«Երևանի հ.21 մսուր-մանկապարտեզ» ՀՈԱԿ-ի </v>
      </c>
      <c r="B2" s="521"/>
      <c r="C2" s="521"/>
      <c r="D2" s="521"/>
      <c r="E2" s="521"/>
      <c r="F2" s="521"/>
      <c r="G2" s="91"/>
      <c r="H2" s="4"/>
      <c r="I2" s="98"/>
      <c r="J2" s="98"/>
      <c r="K2" s="98"/>
      <c r="L2" s="98"/>
      <c r="M2" s="98"/>
      <c r="N2" s="106"/>
      <c r="O2" s="106"/>
      <c r="P2" s="106"/>
      <c r="Q2" s="106"/>
      <c r="R2" s="106"/>
      <c r="S2" s="106"/>
      <c r="T2" s="106"/>
    </row>
    <row r="3" spans="1:20" ht="39" customHeight="1">
      <c r="A3" s="530" t="s">
        <v>233</v>
      </c>
      <c r="B3" s="530"/>
      <c r="C3" s="530"/>
      <c r="D3" s="530"/>
      <c r="E3" s="530"/>
      <c r="F3" s="530"/>
      <c r="G3" s="112"/>
      <c r="H3" s="99"/>
      <c r="I3" s="99"/>
      <c r="J3" s="99"/>
      <c r="K3" s="99"/>
      <c r="L3" s="99"/>
    </row>
    <row r="4" spans="1:20" s="18" customFormat="1" ht="18" customHeight="1">
      <c r="A4" s="9"/>
      <c r="B4" s="352"/>
      <c r="F4" s="10" t="s">
        <v>42</v>
      </c>
      <c r="G4" s="113"/>
      <c r="H4" s="98"/>
      <c r="I4" s="98"/>
      <c r="J4" s="98"/>
      <c r="K4" s="98"/>
      <c r="L4" s="98"/>
      <c r="M4" s="98"/>
      <c r="N4" s="106"/>
      <c r="O4" s="106"/>
      <c r="P4" s="106"/>
      <c r="Q4" s="106"/>
      <c r="R4" s="106"/>
      <c r="S4" s="106"/>
      <c r="T4" s="106"/>
    </row>
    <row r="5" spans="1:20" s="25" customFormat="1" ht="75.75" customHeight="1">
      <c r="A5" s="74" t="s">
        <v>3</v>
      </c>
      <c r="B5" s="76" t="s">
        <v>30</v>
      </c>
      <c r="C5" s="213" t="s">
        <v>213</v>
      </c>
      <c r="D5" s="213" t="s">
        <v>214</v>
      </c>
      <c r="E5" s="75" t="s">
        <v>49</v>
      </c>
      <c r="F5" s="260" t="str">
        <f>+'Ekamutneri ham.'!F5</f>
        <v>Ծանոթություն նախատեսվող ցուցանիշների վերաբերյալ</v>
      </c>
      <c r="G5" s="15"/>
      <c r="H5" s="362" t="s">
        <v>248</v>
      </c>
      <c r="I5" s="100"/>
      <c r="J5" s="100"/>
      <c r="K5" s="100"/>
      <c r="L5" s="100"/>
      <c r="M5" s="100"/>
      <c r="N5" s="107"/>
      <c r="O5" s="107"/>
      <c r="P5" s="107"/>
      <c r="Q5" s="107"/>
      <c r="R5" s="107"/>
      <c r="S5" s="107"/>
      <c r="T5" s="107"/>
    </row>
    <row r="6" spans="1:20" s="18" customFormat="1" ht="41.25" customHeight="1">
      <c r="A6" s="11" t="s">
        <v>7</v>
      </c>
      <c r="B6" s="12" t="s">
        <v>31</v>
      </c>
      <c r="C6" s="218">
        <v>296.8</v>
      </c>
      <c r="D6" s="218">
        <f>+C79</f>
        <v>1489.8000000000029</v>
      </c>
      <c r="E6" s="230">
        <f t="shared" ref="E6:E65" si="0">D6-C6</f>
        <v>1193.000000000003</v>
      </c>
      <c r="F6" s="218"/>
      <c r="G6" s="113"/>
      <c r="H6" s="98"/>
      <c r="I6" s="98"/>
      <c r="J6" s="98"/>
      <c r="K6" s="98"/>
      <c r="L6" s="98"/>
      <c r="M6" s="98"/>
      <c r="N6" s="106"/>
      <c r="O6" s="106"/>
      <c r="P6" s="106"/>
      <c r="Q6" s="106"/>
      <c r="R6" s="106"/>
      <c r="S6" s="106"/>
      <c r="T6" s="106"/>
    </row>
    <row r="7" spans="1:20" s="18" customFormat="1" ht="38.25" customHeight="1">
      <c r="A7" s="11" t="s">
        <v>11</v>
      </c>
      <c r="B7" s="12" t="s">
        <v>79</v>
      </c>
      <c r="C7" s="230">
        <f>SUM(C8,C9:C20)</f>
        <v>32907.599999999999</v>
      </c>
      <c r="D7" s="230">
        <f>SUM(D8,D9:D20)</f>
        <v>41491.800000000003</v>
      </c>
      <c r="E7" s="230">
        <f>D7-C7</f>
        <v>8584.2000000000044</v>
      </c>
      <c r="F7" s="218"/>
      <c r="G7" s="113"/>
      <c r="H7" s="98"/>
      <c r="I7" s="98"/>
      <c r="J7" s="98"/>
      <c r="K7" s="98"/>
      <c r="L7" s="98"/>
      <c r="M7" s="98"/>
      <c r="N7" s="106"/>
      <c r="O7" s="106"/>
      <c r="P7" s="106"/>
      <c r="Q7" s="106"/>
      <c r="R7" s="106"/>
      <c r="S7" s="106"/>
      <c r="T7" s="106"/>
    </row>
    <row r="8" spans="1:20" s="51" customFormat="1" ht="17.25" customHeight="1">
      <c r="A8" s="53">
        <v>1</v>
      </c>
      <c r="B8" s="303" t="str">
        <f>+'Dramakan hosqer'!B14</f>
        <v>Սուբսիդիայից</v>
      </c>
      <c r="C8" s="228">
        <v>32874.9</v>
      </c>
      <c r="D8" s="229">
        <f>+'Dramakan hosqer'!F14</f>
        <v>41476.800000000003</v>
      </c>
      <c r="E8" s="229">
        <f>D8-C8</f>
        <v>8601.9000000000015</v>
      </c>
      <c r="F8" s="228"/>
      <c r="G8" s="89"/>
      <c r="H8" s="101"/>
      <c r="I8" s="101"/>
      <c r="J8" s="101"/>
      <c r="K8" s="101"/>
      <c r="L8" s="101"/>
      <c r="M8" s="101"/>
      <c r="N8" s="108"/>
      <c r="O8" s="108"/>
      <c r="P8" s="108"/>
      <c r="Q8" s="108"/>
      <c r="R8" s="108"/>
      <c r="S8" s="108"/>
      <c r="T8" s="108"/>
    </row>
    <row r="9" spans="1:20" s="51" customFormat="1" ht="17.25" hidden="1" customHeight="1">
      <c r="A9" s="53">
        <f>+A8+1</f>
        <v>2</v>
      </c>
      <c r="B9" s="303" t="str">
        <f>+'Dramakan hosqer'!B15</f>
        <v xml:space="preserve">Վճարովի ծառայություններից </v>
      </c>
      <c r="C9" s="228"/>
      <c r="D9" s="229">
        <f>+'Dramakan hosqer'!F15</f>
        <v>0</v>
      </c>
      <c r="E9" s="229">
        <f t="shared" si="0"/>
        <v>0</v>
      </c>
      <c r="F9" s="228"/>
      <c r="G9" s="89"/>
      <c r="H9" s="101"/>
      <c r="I9" s="101"/>
      <c r="J9" s="101"/>
      <c r="K9" s="101"/>
      <c r="L9" s="101"/>
      <c r="M9" s="101"/>
      <c r="N9" s="108"/>
      <c r="O9" s="108"/>
      <c r="P9" s="108"/>
      <c r="Q9" s="108"/>
      <c r="R9" s="108"/>
      <c r="S9" s="108"/>
      <c r="T9" s="108"/>
    </row>
    <row r="10" spans="1:20" s="51" customFormat="1" ht="17.25" hidden="1" customHeight="1">
      <c r="A10" s="53">
        <f t="shared" ref="A10:A16" si="1">+A9+1</f>
        <v>3</v>
      </c>
      <c r="B10" s="303" t="str">
        <f>+'Dramakan hosqer'!B16</f>
        <v>Սպասարկման և կոմունալ համավճարներից</v>
      </c>
      <c r="C10" s="228"/>
      <c r="D10" s="229">
        <f>+'Dramakan hosqer'!F16</f>
        <v>0</v>
      </c>
      <c r="E10" s="229">
        <f t="shared" si="0"/>
        <v>0</v>
      </c>
      <c r="F10" s="228"/>
      <c r="G10" s="89"/>
      <c r="H10" s="101"/>
      <c r="I10" s="101"/>
      <c r="J10" s="101"/>
      <c r="K10" s="101"/>
      <c r="L10" s="101"/>
      <c r="M10" s="101"/>
      <c r="N10" s="108"/>
      <c r="O10" s="108"/>
      <c r="P10" s="108"/>
      <c r="Q10" s="108"/>
      <c r="R10" s="108"/>
      <c r="S10" s="108"/>
      <c r="T10" s="108"/>
    </row>
    <row r="11" spans="1:20" s="51" customFormat="1" ht="17.25" hidden="1" customHeight="1">
      <c r="A11" s="53">
        <f t="shared" si="1"/>
        <v>4</v>
      </c>
      <c r="B11" s="303" t="str">
        <f>+'Dramakan hosqer'!B17</f>
        <v>Ֆինանսական օգնությունից (օգնիր մանկապարտեզիդ)</v>
      </c>
      <c r="C11" s="228"/>
      <c r="D11" s="229">
        <f>+'Dramakan hosqer'!F17</f>
        <v>0</v>
      </c>
      <c r="E11" s="229">
        <f t="shared" si="0"/>
        <v>0</v>
      </c>
      <c r="F11" s="228"/>
      <c r="G11" s="89"/>
      <c r="H11" s="101"/>
      <c r="I11" s="101"/>
      <c r="J11" s="101"/>
      <c r="K11" s="101"/>
      <c r="L11" s="101"/>
      <c r="M11" s="101"/>
      <c r="N11" s="108"/>
      <c r="O11" s="108"/>
      <c r="P11" s="108"/>
      <c r="Q11" s="108"/>
      <c r="R11" s="108"/>
      <c r="S11" s="108"/>
      <c r="T11" s="108"/>
    </row>
    <row r="12" spans="1:20" s="51" customFormat="1" ht="17.25" hidden="1" customHeight="1">
      <c r="A12" s="53">
        <f t="shared" si="1"/>
        <v>5</v>
      </c>
      <c r="B12" s="303" t="str">
        <f>+'Dramakan hosqer'!B18</f>
        <v>Ֆինանսական օգնությունից</v>
      </c>
      <c r="C12" s="228"/>
      <c r="D12" s="229">
        <f>+'Dramakan hosqer'!F18</f>
        <v>0</v>
      </c>
      <c r="E12" s="229">
        <f t="shared" si="0"/>
        <v>0</v>
      </c>
      <c r="F12" s="228"/>
      <c r="G12" s="89"/>
      <c r="H12" s="101"/>
      <c r="I12" s="101"/>
      <c r="J12" s="101"/>
      <c r="K12" s="101"/>
      <c r="L12" s="101"/>
      <c r="M12" s="101"/>
      <c r="N12" s="108"/>
      <c r="O12" s="108"/>
      <c r="P12" s="108"/>
      <c r="Q12" s="108"/>
      <c r="R12" s="108"/>
      <c r="S12" s="108"/>
      <c r="T12" s="108"/>
    </row>
    <row r="13" spans="1:20" s="51" customFormat="1" ht="17.25" hidden="1" customHeight="1">
      <c r="A13" s="53">
        <f t="shared" si="1"/>
        <v>6</v>
      </c>
      <c r="B13" s="303" t="str">
        <f>+'Dramakan hosqer'!B19</f>
        <v>Չփոխանակվող գործարքներից (դրամաշնորհից)</v>
      </c>
      <c r="C13" s="228"/>
      <c r="D13" s="229">
        <f>+'Dramakan hosqer'!F19</f>
        <v>0</v>
      </c>
      <c r="E13" s="229">
        <f t="shared" si="0"/>
        <v>0</v>
      </c>
      <c r="F13" s="228"/>
      <c r="G13" s="89"/>
      <c r="H13" s="101"/>
      <c r="I13" s="101"/>
      <c r="J13" s="101"/>
      <c r="K13" s="101"/>
      <c r="L13" s="101"/>
      <c r="M13" s="101"/>
      <c r="N13" s="108"/>
      <c r="O13" s="108"/>
      <c r="P13" s="108"/>
      <c r="Q13" s="108"/>
      <c r="R13" s="108"/>
      <c r="S13" s="108"/>
      <c r="T13" s="108"/>
    </row>
    <row r="14" spans="1:20" s="51" customFormat="1" ht="17.25" hidden="1" customHeight="1">
      <c r="A14" s="53">
        <f t="shared" si="1"/>
        <v>7</v>
      </c>
      <c r="B14" s="303" t="str">
        <f>+'Dramakan hosqer'!B20</f>
        <v>Դեբիտորական պարտքերից</v>
      </c>
      <c r="C14" s="228"/>
      <c r="D14" s="229">
        <f>+'Dramakan hosqer'!F20</f>
        <v>0</v>
      </c>
      <c r="E14" s="229">
        <f t="shared" si="0"/>
        <v>0</v>
      </c>
      <c r="F14" s="228"/>
      <c r="G14" s="89"/>
      <c r="H14" s="101"/>
      <c r="I14" s="101"/>
      <c r="J14" s="101"/>
      <c r="K14" s="101"/>
      <c r="L14" s="101"/>
      <c r="M14" s="101"/>
      <c r="N14" s="108"/>
      <c r="O14" s="108"/>
      <c r="P14" s="108"/>
      <c r="Q14" s="108"/>
      <c r="R14" s="108"/>
      <c r="S14" s="108"/>
      <c r="T14" s="108"/>
    </row>
    <row r="15" spans="1:20" s="51" customFormat="1" ht="17.25" customHeight="1">
      <c r="A15" s="53">
        <v>2</v>
      </c>
      <c r="B15" s="303" t="str">
        <f>+'Dramakan hosqer'!B21</f>
        <v>Բանկի տոկոսից</v>
      </c>
      <c r="C15" s="228">
        <v>6.7</v>
      </c>
      <c r="D15" s="229">
        <f>+'Dramakan hosqer'!F21</f>
        <v>15</v>
      </c>
      <c r="E15" s="229">
        <f>D15-C15</f>
        <v>8.3000000000000007</v>
      </c>
      <c r="F15" s="228"/>
      <c r="G15" s="89"/>
      <c r="H15" s="101"/>
      <c r="I15" s="101"/>
      <c r="J15" s="101"/>
      <c r="K15" s="101"/>
      <c r="L15" s="101"/>
      <c r="M15" s="101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f t="shared" si="1"/>
        <v>3</v>
      </c>
      <c r="B16" s="438">
        <f>+'Dramakan hosqer'!B22</f>
        <v>0</v>
      </c>
      <c r="C16" s="228"/>
      <c r="D16" s="228">
        <f>+'Dramakan hosqer'!F22</f>
        <v>0</v>
      </c>
      <c r="E16" s="228">
        <f t="shared" si="0"/>
        <v>0</v>
      </c>
      <c r="F16" s="228"/>
      <c r="G16" s="89"/>
      <c r="H16" s="101"/>
      <c r="I16" s="101"/>
      <c r="J16" s="101"/>
      <c r="K16" s="101"/>
      <c r="L16" s="101"/>
      <c r="M16" s="101"/>
      <c r="N16" s="108"/>
      <c r="O16" s="108"/>
      <c r="P16" s="108"/>
      <c r="Q16" s="108"/>
      <c r="R16" s="108"/>
      <c r="S16" s="108"/>
      <c r="T16" s="108"/>
    </row>
    <row r="17" spans="1:20" s="50" customFormat="1" ht="17.25" customHeight="1">
      <c r="A17" s="53">
        <v>3</v>
      </c>
      <c r="B17" s="438" t="s">
        <v>263</v>
      </c>
      <c r="C17" s="228"/>
      <c r="D17" s="228"/>
      <c r="E17" s="228"/>
      <c r="F17" s="228"/>
      <c r="G17" s="89"/>
      <c r="H17" s="101"/>
      <c r="I17" s="101"/>
      <c r="J17" s="101"/>
      <c r="K17" s="101"/>
      <c r="L17" s="101"/>
      <c r="M17" s="101"/>
      <c r="N17" s="108"/>
      <c r="O17" s="108"/>
      <c r="P17" s="108"/>
      <c r="Q17" s="108"/>
      <c r="R17" s="108"/>
      <c r="S17" s="108"/>
      <c r="T17" s="108"/>
    </row>
    <row r="18" spans="1:20" s="50" customFormat="1" ht="17.25" customHeight="1">
      <c r="A18" s="53">
        <v>3.1</v>
      </c>
      <c r="B18" s="438" t="s">
        <v>262</v>
      </c>
      <c r="C18" s="228">
        <v>24</v>
      </c>
      <c r="D18" s="228"/>
      <c r="E18" s="228"/>
      <c r="F18" s="228"/>
      <c r="G18" s="89"/>
      <c r="H18" s="101"/>
      <c r="I18" s="101"/>
      <c r="J18" s="101"/>
      <c r="K18" s="101"/>
      <c r="L18" s="101"/>
      <c r="M18" s="101"/>
      <c r="N18" s="108"/>
      <c r="O18" s="108"/>
      <c r="P18" s="108"/>
      <c r="Q18" s="108"/>
      <c r="R18" s="108"/>
      <c r="S18" s="108"/>
      <c r="T18" s="108"/>
    </row>
    <row r="19" spans="1:20" s="50" customFormat="1" ht="17.25" customHeight="1">
      <c r="A19" s="53">
        <v>4</v>
      </c>
      <c r="B19" s="438" t="s">
        <v>264</v>
      </c>
      <c r="C19" s="228">
        <v>2</v>
      </c>
      <c r="D19" s="228"/>
      <c r="E19" s="228"/>
      <c r="F19" s="228"/>
      <c r="G19" s="89"/>
      <c r="H19" s="101"/>
      <c r="I19" s="101"/>
      <c r="J19" s="101"/>
      <c r="K19" s="101"/>
      <c r="L19" s="101"/>
      <c r="M19" s="101"/>
      <c r="N19" s="108"/>
      <c r="O19" s="108"/>
      <c r="P19" s="108"/>
      <c r="Q19" s="108"/>
      <c r="R19" s="108"/>
      <c r="S19" s="108"/>
      <c r="T19" s="108"/>
    </row>
    <row r="20" spans="1:20" s="50" customFormat="1" ht="17.25" hidden="1" customHeight="1">
      <c r="A20" s="53">
        <f>+A16+1</f>
        <v>4</v>
      </c>
      <c r="B20" s="438">
        <f>+'Dramakan hosqer'!B23</f>
        <v>0</v>
      </c>
      <c r="C20" s="228"/>
      <c r="D20" s="228">
        <f>+'Dramakan hosqer'!F23</f>
        <v>0</v>
      </c>
      <c r="E20" s="228">
        <f>D20-C20</f>
        <v>0</v>
      </c>
      <c r="F20" s="228"/>
      <c r="G20" s="89" t="s">
        <v>228</v>
      </c>
      <c r="H20" s="101"/>
      <c r="I20" s="101"/>
      <c r="J20" s="101"/>
      <c r="K20" s="101"/>
      <c r="L20" s="101"/>
      <c r="M20" s="101"/>
      <c r="N20" s="108"/>
      <c r="O20" s="108"/>
      <c r="P20" s="108"/>
      <c r="Q20" s="108"/>
      <c r="R20" s="108"/>
      <c r="S20" s="108"/>
      <c r="T20" s="108"/>
    </row>
    <row r="21" spans="1:20" s="18" customFormat="1" ht="36" customHeight="1">
      <c r="A21" s="11" t="s">
        <v>33</v>
      </c>
      <c r="B21" s="12" t="s">
        <v>80</v>
      </c>
      <c r="C21" s="230">
        <f>+C22+C64+C76</f>
        <v>31714.6</v>
      </c>
      <c r="D21" s="230">
        <f>+D22+D64+D76</f>
        <v>39016.68</v>
      </c>
      <c r="E21" s="230">
        <f t="shared" si="0"/>
        <v>7302.0800000000017</v>
      </c>
      <c r="F21" s="218"/>
      <c r="G21" s="113"/>
      <c r="H21" s="98"/>
      <c r="I21" s="98"/>
      <c r="J21" s="98"/>
      <c r="K21" s="98"/>
      <c r="L21" s="98"/>
      <c r="M21" s="98"/>
      <c r="N21" s="106"/>
      <c r="O21" s="106"/>
      <c r="P21" s="106"/>
      <c r="Q21" s="106"/>
      <c r="R21" s="106"/>
      <c r="S21" s="106"/>
      <c r="T21" s="106"/>
    </row>
    <row r="22" spans="1:20" s="18" customFormat="1" ht="21" customHeight="1">
      <c r="A22" s="14" t="s">
        <v>53</v>
      </c>
      <c r="B22" s="12" t="s">
        <v>56</v>
      </c>
      <c r="C22" s="230">
        <f>SUM(C23,C26:C32,C36:C58,C62:C63)</f>
        <v>31714.6</v>
      </c>
      <c r="D22" s="230">
        <f>SUM(D23,D26:D32,D36:D58,D62:D63)</f>
        <v>38466.68</v>
      </c>
      <c r="E22" s="230">
        <f t="shared" si="0"/>
        <v>6752.0800000000017</v>
      </c>
      <c r="F22" s="218"/>
      <c r="G22" s="113"/>
      <c r="H22" s="98"/>
      <c r="I22" s="98"/>
      <c r="J22" s="98"/>
      <c r="K22" s="98"/>
      <c r="L22" s="98"/>
      <c r="M22" s="98"/>
      <c r="N22" s="106"/>
      <c r="O22" s="106"/>
      <c r="P22" s="106"/>
      <c r="Q22" s="106"/>
      <c r="R22" s="106"/>
      <c r="S22" s="106"/>
      <c r="T22" s="106"/>
    </row>
    <row r="23" spans="1:20" s="51" customFormat="1" ht="18" customHeight="1">
      <c r="A23" s="53">
        <v>1</v>
      </c>
      <c r="B23" s="304" t="str">
        <f>+'Dramakan hosqer'!B26</f>
        <v>Աշխատավարձի գծով</v>
      </c>
      <c r="C23" s="228">
        <v>21812.2</v>
      </c>
      <c r="D23" s="229">
        <f>+'Dramakan hosqer'!F26</f>
        <v>25876.1</v>
      </c>
      <c r="E23" s="229">
        <f t="shared" si="0"/>
        <v>4063.8999999999978</v>
      </c>
      <c r="F23" s="228"/>
      <c r="G23" s="89"/>
      <c r="H23" s="101"/>
      <c r="I23" s="101"/>
      <c r="J23" s="101"/>
      <c r="K23" s="101"/>
      <c r="L23" s="101"/>
      <c r="M23" s="101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3">
        <v>1.1000000000000001</v>
      </c>
      <c r="B24" s="332" t="str">
        <f>+'Dramakan hosqer'!B27</f>
        <v>վճարովի ծառայության գծով</v>
      </c>
      <c r="C24" s="219"/>
      <c r="D24" s="232">
        <f>+'Dramakan hosqer'!F27</f>
        <v>0</v>
      </c>
      <c r="E24" s="232">
        <f t="shared" si="0"/>
        <v>0</v>
      </c>
      <c r="F24" s="219"/>
    </row>
    <row r="25" spans="1:20" ht="18" hidden="1" customHeight="1">
      <c r="A25" s="23">
        <v>1.2</v>
      </c>
      <c r="B25" s="332">
        <f>+'Dramakan hosqer'!B28</f>
        <v>0</v>
      </c>
      <c r="C25" s="219"/>
      <c r="D25" s="232">
        <f>+'Dramakan hosqer'!F28</f>
        <v>0</v>
      </c>
      <c r="E25" s="232">
        <f t="shared" si="0"/>
        <v>0</v>
      </c>
      <c r="F25" s="219"/>
    </row>
    <row r="26" spans="1:20" s="51" customFormat="1" ht="18" customHeight="1">
      <c r="A26" s="53">
        <f>+A23+1</f>
        <v>2</v>
      </c>
      <c r="B26" s="236" t="str">
        <f>+'Dramakan hosqer'!B29</f>
        <v>Սննդի գծով</v>
      </c>
      <c r="C26" s="228">
        <v>7038.4</v>
      </c>
      <c r="D26" s="229">
        <f>+'Dramakan hosqer'!F29</f>
        <v>9078.880000000001</v>
      </c>
      <c r="E26" s="229">
        <f t="shared" si="0"/>
        <v>2040.4800000000014</v>
      </c>
      <c r="F26" s="228"/>
      <c r="G26" s="50"/>
      <c r="H26" s="101"/>
      <c r="I26" s="101"/>
      <c r="J26" s="101"/>
      <c r="K26" s="101"/>
      <c r="L26" s="101"/>
      <c r="M26" s="101"/>
      <c r="N26" s="108"/>
      <c r="O26" s="108"/>
      <c r="P26" s="108"/>
      <c r="Q26" s="108"/>
      <c r="R26" s="108"/>
      <c r="S26" s="108"/>
      <c r="T26" s="108"/>
    </row>
    <row r="27" spans="1:20" s="51" customFormat="1" ht="18" customHeight="1">
      <c r="A27" s="53">
        <f>+A26+1</f>
        <v>3</v>
      </c>
      <c r="B27" s="236" t="str">
        <f>+'Dramakan hosqer'!B30</f>
        <v>Ջեռուցման գծով</v>
      </c>
      <c r="C27" s="228">
        <v>709</v>
      </c>
      <c r="D27" s="229">
        <f>+'Dramakan hosqer'!F30</f>
        <v>709.9</v>
      </c>
      <c r="E27" s="229">
        <f t="shared" si="0"/>
        <v>0.89999999999997726</v>
      </c>
      <c r="F27" s="228"/>
      <c r="G27" s="89"/>
      <c r="H27" s="101"/>
      <c r="I27" s="101"/>
      <c r="J27" s="101"/>
      <c r="K27" s="101"/>
      <c r="L27" s="101"/>
      <c r="M27" s="101"/>
      <c r="N27" s="108"/>
      <c r="O27" s="108"/>
      <c r="P27" s="108"/>
      <c r="Q27" s="108"/>
      <c r="R27" s="108"/>
      <c r="S27" s="108"/>
      <c r="T27" s="108"/>
    </row>
    <row r="28" spans="1:20" s="51" customFormat="1" ht="18" customHeight="1">
      <c r="A28" s="53">
        <f t="shared" ref="A28:A32" si="2">+A27+1</f>
        <v>4</v>
      </c>
      <c r="B28" s="236" t="str">
        <f>+'Dramakan hosqer'!B31</f>
        <v>Էլեկտրաէներգիայի գծով</v>
      </c>
      <c r="C28" s="228">
        <v>667</v>
      </c>
      <c r="D28" s="229">
        <f>+'Dramakan hosqer'!F31</f>
        <v>689.9</v>
      </c>
      <c r="E28" s="229">
        <f t="shared" si="0"/>
        <v>22.899999999999977</v>
      </c>
      <c r="F28" s="228"/>
      <c r="G28" s="89"/>
      <c r="H28" s="101"/>
      <c r="I28" s="101"/>
      <c r="J28" s="101"/>
      <c r="K28" s="101"/>
      <c r="L28" s="101"/>
      <c r="M28" s="101"/>
      <c r="N28" s="108"/>
      <c r="O28" s="108"/>
      <c r="P28" s="108"/>
      <c r="Q28" s="108"/>
      <c r="R28" s="108"/>
      <c r="S28" s="108"/>
      <c r="T28" s="108"/>
    </row>
    <row r="29" spans="1:20" s="51" customFormat="1" ht="18" customHeight="1">
      <c r="A29" s="53">
        <f t="shared" si="2"/>
        <v>5</v>
      </c>
      <c r="B29" s="236" t="str">
        <f>+'Dramakan hosqer'!B32</f>
        <v>Ջրմուղ-կոյուղու գծով</v>
      </c>
      <c r="C29" s="228">
        <v>182.5</v>
      </c>
      <c r="D29" s="229">
        <f>+'Dramakan hosqer'!F32</f>
        <v>182.8</v>
      </c>
      <c r="E29" s="229">
        <f t="shared" si="0"/>
        <v>0.30000000000001137</v>
      </c>
      <c r="F29" s="228"/>
      <c r="G29" s="89"/>
      <c r="H29" s="101"/>
      <c r="I29" s="101"/>
      <c r="J29" s="101"/>
      <c r="K29" s="101"/>
      <c r="L29" s="101"/>
      <c r="M29" s="101"/>
      <c r="N29" s="108"/>
      <c r="O29" s="108"/>
      <c r="P29" s="108"/>
      <c r="Q29" s="108"/>
      <c r="R29" s="108"/>
      <c r="S29" s="108"/>
      <c r="T29" s="108"/>
    </row>
    <row r="30" spans="1:20" s="51" customFormat="1" ht="18" customHeight="1">
      <c r="A30" s="53">
        <f t="shared" si="2"/>
        <v>6</v>
      </c>
      <c r="B30" s="236" t="str">
        <f>+'Dramakan hosqer'!B33</f>
        <v>Աղբահանության գծով</v>
      </c>
      <c r="C30" s="228">
        <v>16.3</v>
      </c>
      <c r="D30" s="229">
        <f>+'Dramakan hosqer'!F33</f>
        <v>16.3</v>
      </c>
      <c r="E30" s="229">
        <f t="shared" si="0"/>
        <v>0</v>
      </c>
      <c r="F30" s="228"/>
      <c r="G30" s="89"/>
      <c r="H30" s="101"/>
      <c r="I30" s="101"/>
      <c r="J30" s="101"/>
      <c r="K30" s="101"/>
      <c r="L30" s="101"/>
      <c r="M30" s="101"/>
      <c r="N30" s="108"/>
      <c r="O30" s="108"/>
      <c r="P30" s="108"/>
      <c r="Q30" s="108"/>
      <c r="R30" s="108"/>
      <c r="S30" s="108"/>
      <c r="T30" s="108"/>
    </row>
    <row r="31" spans="1:20" s="51" customFormat="1" ht="16.5" customHeight="1">
      <c r="A31" s="53">
        <f t="shared" si="2"/>
        <v>7</v>
      </c>
      <c r="B31" s="236" t="str">
        <f>+'Dramakan hosqer'!B34</f>
        <v>Ախտաբանության գծով</v>
      </c>
      <c r="C31" s="228">
        <v>24</v>
      </c>
      <c r="D31" s="229">
        <f>+'Dramakan hosqer'!F34</f>
        <v>24</v>
      </c>
      <c r="E31" s="229">
        <f t="shared" si="0"/>
        <v>0</v>
      </c>
      <c r="F31" s="228"/>
      <c r="G31" s="114"/>
      <c r="H31" s="102"/>
      <c r="I31" s="102"/>
      <c r="J31" s="101"/>
      <c r="K31" s="101"/>
      <c r="L31" s="101"/>
      <c r="M31" s="101"/>
      <c r="N31" s="108"/>
      <c r="O31" s="108"/>
      <c r="P31" s="108"/>
      <c r="Q31" s="108"/>
      <c r="R31" s="108"/>
      <c r="S31" s="108"/>
      <c r="T31" s="108"/>
    </row>
    <row r="32" spans="1:20" s="51" customFormat="1" ht="17.25">
      <c r="A32" s="53">
        <f t="shared" si="2"/>
        <v>8</v>
      </c>
      <c r="B32" s="236" t="str">
        <f>+'Dramakan hosqer'!B35</f>
        <v>Կապի գծով, այդ թվում`</v>
      </c>
      <c r="C32" s="229">
        <f>SUM(C33:C35)</f>
        <v>118</v>
      </c>
      <c r="D32" s="229">
        <f>SUM(D33:D35)</f>
        <v>123.6</v>
      </c>
      <c r="E32" s="229">
        <f t="shared" si="0"/>
        <v>5.5999999999999943</v>
      </c>
      <c r="F32" s="228"/>
      <c r="G32" s="89"/>
      <c r="H32" s="101"/>
      <c r="I32" s="101"/>
      <c r="J32" s="101"/>
      <c r="K32" s="101"/>
      <c r="L32" s="101"/>
      <c r="M32" s="101"/>
      <c r="N32" s="108"/>
      <c r="O32" s="108"/>
      <c r="P32" s="108"/>
      <c r="Q32" s="108"/>
      <c r="R32" s="108"/>
      <c r="S32" s="108"/>
      <c r="T32" s="108"/>
    </row>
    <row r="33" spans="1:20" ht="18" customHeight="1">
      <c r="A33" s="23">
        <v>8.1</v>
      </c>
      <c r="B33" s="305" t="str">
        <f>+'Dramakan hosqer'!B36</f>
        <v>բաժանորդային վճար</v>
      </c>
      <c r="C33" s="219">
        <v>57.6</v>
      </c>
      <c r="D33" s="232">
        <f>+'Dramakan hosqer'!F36</f>
        <v>57.6</v>
      </c>
      <c r="E33" s="232">
        <f t="shared" si="0"/>
        <v>0</v>
      </c>
      <c r="F33" s="219"/>
    </row>
    <row r="34" spans="1:20" s="29" customFormat="1" ht="18" customHeight="1">
      <c r="A34" s="23">
        <v>8.1999999999999993</v>
      </c>
      <c r="B34" s="305" t="str">
        <f>+'Dramakan hosqer'!B37</f>
        <v>րոպեավճար</v>
      </c>
      <c r="C34" s="219">
        <v>0.4</v>
      </c>
      <c r="D34" s="232">
        <f>+'Dramakan hosqer'!F37</f>
        <v>6</v>
      </c>
      <c r="E34" s="232">
        <f t="shared" si="0"/>
        <v>5.6</v>
      </c>
      <c r="F34" s="219"/>
      <c r="G34" s="115"/>
      <c r="H34" s="103"/>
      <c r="I34" s="103"/>
      <c r="J34" s="103"/>
      <c r="K34" s="103"/>
      <c r="L34" s="103"/>
      <c r="M34" s="103"/>
      <c r="N34" s="109"/>
      <c r="O34" s="109"/>
      <c r="P34" s="109"/>
      <c r="Q34" s="109"/>
      <c r="R34" s="109"/>
      <c r="S34" s="109"/>
      <c r="T34" s="109"/>
    </row>
    <row r="35" spans="1:20" ht="18" customHeight="1">
      <c r="A35" s="23">
        <v>8.3000000000000007</v>
      </c>
      <c r="B35" s="305" t="str">
        <f>+'Dramakan hosqer'!B38</f>
        <v>ինտերնետ կապ</v>
      </c>
      <c r="C35" s="219">
        <v>60</v>
      </c>
      <c r="D35" s="232">
        <f>+'Dramakan hosqer'!F38</f>
        <v>60</v>
      </c>
      <c r="E35" s="232">
        <f t="shared" si="0"/>
        <v>0</v>
      </c>
      <c r="F35" s="219"/>
      <c r="I35" s="117"/>
    </row>
    <row r="36" spans="1:20" s="51" customFormat="1" ht="18" hidden="1" customHeight="1">
      <c r="A36" s="53">
        <f>+A32+1</f>
        <v>9</v>
      </c>
      <c r="B36" s="236" t="str">
        <f>+'Dramakan hosqer'!B39</f>
        <v>Բանկային ծառայության գծով</v>
      </c>
      <c r="C36" s="228"/>
      <c r="D36" s="229">
        <f>+'Dramakan hosqer'!F39</f>
        <v>0</v>
      </c>
      <c r="E36" s="229">
        <f t="shared" si="0"/>
        <v>0</v>
      </c>
      <c r="F36" s="228"/>
      <c r="G36" s="89"/>
      <c r="H36" s="101"/>
      <c r="I36" s="101"/>
      <c r="J36" s="101"/>
      <c r="K36" s="101"/>
      <c r="L36" s="101"/>
      <c r="M36" s="101"/>
      <c r="N36" s="108"/>
      <c r="O36" s="108"/>
      <c r="P36" s="108"/>
      <c r="Q36" s="108"/>
      <c r="R36" s="108"/>
      <c r="S36" s="108"/>
      <c r="T36" s="108"/>
    </row>
    <row r="37" spans="1:20" s="51" customFormat="1" ht="18" customHeight="1">
      <c r="A37" s="53">
        <v>9</v>
      </c>
      <c r="B37" s="236" t="str">
        <f>+'Dramakan hosqer'!B40</f>
        <v>Տնտեսական ապրանքների գծով</v>
      </c>
      <c r="C37" s="228">
        <v>310.89999999999998</v>
      </c>
      <c r="D37" s="229">
        <f>+'Dramakan hosqer'!F40</f>
        <v>441</v>
      </c>
      <c r="E37" s="229">
        <f t="shared" si="0"/>
        <v>130.10000000000002</v>
      </c>
      <c r="F37" s="228"/>
      <c r="G37" s="6"/>
      <c r="H37" s="101"/>
      <c r="I37" s="101"/>
      <c r="J37" s="101"/>
      <c r="K37" s="101"/>
      <c r="L37" s="101"/>
      <c r="M37" s="101"/>
      <c r="N37" s="108"/>
      <c r="O37" s="108"/>
      <c r="P37" s="108"/>
      <c r="Q37" s="108"/>
      <c r="R37" s="108"/>
      <c r="S37" s="108"/>
      <c r="T37" s="108"/>
    </row>
    <row r="38" spans="1:20" s="51" customFormat="1" ht="18" customHeight="1">
      <c r="A38" s="53">
        <f t="shared" ref="A38:A57" si="3">+A37+1</f>
        <v>10</v>
      </c>
      <c r="B38" s="236" t="str">
        <f>+'Dramakan hosqer'!B41</f>
        <v>Գրասենյակային ապրանքների գծով</v>
      </c>
      <c r="C38" s="228">
        <v>101.1</v>
      </c>
      <c r="D38" s="229">
        <f>+'Dramakan hosqer'!F41</f>
        <v>104.6</v>
      </c>
      <c r="E38" s="229">
        <f t="shared" si="0"/>
        <v>3.5</v>
      </c>
      <c r="F38" s="228"/>
      <c r="G38" s="89"/>
      <c r="H38" s="101"/>
      <c r="I38" s="101"/>
      <c r="J38" s="101"/>
      <c r="K38" s="101"/>
      <c r="L38" s="101"/>
      <c r="M38" s="101"/>
      <c r="N38" s="108"/>
      <c r="O38" s="108"/>
      <c r="P38" s="108"/>
      <c r="Q38" s="108"/>
      <c r="R38" s="108"/>
      <c r="S38" s="108"/>
      <c r="T38" s="108"/>
    </row>
    <row r="39" spans="1:20" s="51" customFormat="1" ht="18" customHeight="1">
      <c r="A39" s="53">
        <f t="shared" si="3"/>
        <v>11</v>
      </c>
      <c r="B39" s="236" t="str">
        <f>+'Dramakan hosqer'!B42</f>
        <v>Փոքրարժեք կամ արագամաշ առարկաների գծով</v>
      </c>
      <c r="C39" s="228">
        <v>164.5</v>
      </c>
      <c r="D39" s="229">
        <f>+'Dramakan hosqer'!F42</f>
        <v>272.5</v>
      </c>
      <c r="E39" s="229">
        <f t="shared" si="0"/>
        <v>108</v>
      </c>
      <c r="F39" s="228"/>
      <c r="G39" s="89"/>
      <c r="H39" s="101"/>
      <c r="I39" s="101"/>
      <c r="J39" s="101"/>
      <c r="K39" s="101"/>
      <c r="L39" s="101"/>
      <c r="M39" s="101"/>
      <c r="N39" s="108"/>
      <c r="O39" s="108"/>
      <c r="P39" s="108"/>
      <c r="Q39" s="108"/>
      <c r="R39" s="108"/>
      <c r="S39" s="108"/>
      <c r="T39" s="108"/>
    </row>
    <row r="40" spans="1:20" s="51" customFormat="1" ht="18" customHeight="1">
      <c r="A40" s="53">
        <f t="shared" si="3"/>
        <v>12</v>
      </c>
      <c r="B40" s="236" t="str">
        <f>+'Dramakan hosqer'!B43</f>
        <v>Ուսումնական նյութերի գծով</v>
      </c>
      <c r="C40" s="228">
        <v>113.8</v>
      </c>
      <c r="D40" s="229">
        <f>+'Dramakan hosqer'!F43</f>
        <v>180.5</v>
      </c>
      <c r="E40" s="229">
        <f t="shared" si="0"/>
        <v>66.7</v>
      </c>
      <c r="F40" s="228"/>
      <c r="G40" s="89"/>
      <c r="H40" s="101"/>
      <c r="I40" s="101"/>
      <c r="J40" s="101"/>
      <c r="K40" s="101"/>
      <c r="L40" s="101"/>
      <c r="M40" s="101"/>
      <c r="N40" s="108"/>
      <c r="O40" s="108"/>
      <c r="P40" s="108"/>
      <c r="Q40" s="108"/>
      <c r="R40" s="108"/>
      <c r="S40" s="108"/>
      <c r="T40" s="108"/>
    </row>
    <row r="41" spans="1:20" s="51" customFormat="1" ht="18" customHeight="1">
      <c r="A41" s="53">
        <f t="shared" si="3"/>
        <v>13</v>
      </c>
      <c r="B41" s="236" t="str">
        <f>+'Dramakan hosqer'!B44</f>
        <v>Դեղորայքի գծով</v>
      </c>
      <c r="C41" s="228">
        <v>2.9</v>
      </c>
      <c r="D41" s="229">
        <f>+'Dramakan hosqer'!F44</f>
        <v>4.9000000000000004</v>
      </c>
      <c r="E41" s="229">
        <f t="shared" si="0"/>
        <v>2.0000000000000004</v>
      </c>
      <c r="F41" s="228"/>
      <c r="G41" s="89"/>
      <c r="H41" s="101"/>
      <c r="I41" s="101"/>
      <c r="J41" s="101"/>
      <c r="K41" s="101"/>
      <c r="L41" s="101"/>
      <c r="M41" s="101"/>
      <c r="N41" s="108"/>
      <c r="O41" s="108"/>
      <c r="P41" s="108"/>
      <c r="Q41" s="108"/>
      <c r="R41" s="108"/>
      <c r="S41" s="108"/>
      <c r="T41" s="108"/>
    </row>
    <row r="42" spans="1:20" s="51" customFormat="1" ht="18" customHeight="1">
      <c r="A42" s="53">
        <f t="shared" si="3"/>
        <v>14</v>
      </c>
      <c r="B42" s="236" t="str">
        <f>+'Dramakan hosqer'!B45</f>
        <v>Բուժ.ծառայության գծով</v>
      </c>
      <c r="C42" s="228">
        <v>52</v>
      </c>
      <c r="D42" s="229">
        <f>+'Dramakan hosqer'!F45</f>
        <v>56</v>
      </c>
      <c r="E42" s="229">
        <f t="shared" si="0"/>
        <v>4</v>
      </c>
      <c r="F42" s="228"/>
      <c r="G42" s="89"/>
      <c r="H42" s="101"/>
      <c r="I42" s="101"/>
      <c r="J42" s="101"/>
      <c r="K42" s="101"/>
      <c r="L42" s="101"/>
      <c r="M42" s="101"/>
      <c r="N42" s="108"/>
      <c r="O42" s="108"/>
      <c r="P42" s="108"/>
      <c r="Q42" s="108"/>
      <c r="R42" s="108"/>
      <c r="S42" s="108"/>
      <c r="T42" s="108"/>
    </row>
    <row r="43" spans="1:20" s="51" customFormat="1" ht="18" customHeight="1">
      <c r="A43" s="53">
        <f t="shared" si="3"/>
        <v>15</v>
      </c>
      <c r="B43" s="236" t="str">
        <f>+'Dramakan hosqer'!B46</f>
        <v>Ընթացիկ վերանորոգման գծով</v>
      </c>
      <c r="C43" s="228">
        <v>118.8</v>
      </c>
      <c r="D43" s="229">
        <f>+'Dramakan hosqer'!F46</f>
        <v>300</v>
      </c>
      <c r="E43" s="229">
        <f t="shared" si="0"/>
        <v>181.2</v>
      </c>
      <c r="F43" s="228"/>
      <c r="G43" s="89"/>
      <c r="H43" s="101"/>
      <c r="I43" s="101"/>
      <c r="J43" s="101"/>
      <c r="K43" s="101"/>
      <c r="L43" s="101"/>
      <c r="M43" s="101"/>
      <c r="N43" s="108"/>
      <c r="O43" s="108"/>
      <c r="P43" s="108"/>
      <c r="Q43" s="108"/>
      <c r="R43" s="108"/>
      <c r="S43" s="108"/>
      <c r="T43" s="108"/>
    </row>
    <row r="44" spans="1:20" s="51" customFormat="1" ht="18" customHeight="1">
      <c r="A44" s="53">
        <f t="shared" si="3"/>
        <v>16</v>
      </c>
      <c r="B44" s="236" t="str">
        <f>+'Dramakan hosqer'!B47</f>
        <v>Ջեռուցման համակարգի սպասարկման գծով</v>
      </c>
      <c r="C44" s="228">
        <v>37.5</v>
      </c>
      <c r="D44" s="229">
        <f>+'Dramakan hosqer'!F47</f>
        <v>37.5</v>
      </c>
      <c r="E44" s="229">
        <f t="shared" si="0"/>
        <v>0</v>
      </c>
      <c r="F44" s="228"/>
      <c r="G44" s="89"/>
      <c r="H44" s="101"/>
      <c r="I44" s="101"/>
      <c r="J44" s="101"/>
      <c r="K44" s="101"/>
      <c r="L44" s="101"/>
      <c r="M44" s="101"/>
      <c r="N44" s="108"/>
      <c r="O44" s="108"/>
      <c r="P44" s="108"/>
      <c r="Q44" s="108"/>
      <c r="R44" s="108"/>
      <c r="S44" s="108"/>
      <c r="T44" s="108"/>
    </row>
    <row r="45" spans="1:20" s="51" customFormat="1" ht="18" hidden="1" customHeight="1">
      <c r="A45" s="53">
        <f t="shared" si="3"/>
        <v>17</v>
      </c>
      <c r="B45" s="236" t="str">
        <f>+'Dramakan hosqer'!B48</f>
        <v>Կաթսայատան սպասարկման գծով</v>
      </c>
      <c r="C45" s="228"/>
      <c r="D45" s="229">
        <f>+'Dramakan hosqer'!F48</f>
        <v>0</v>
      </c>
      <c r="E45" s="229">
        <f t="shared" si="0"/>
        <v>0</v>
      </c>
      <c r="F45" s="228"/>
      <c r="G45" s="89"/>
      <c r="H45" s="101"/>
      <c r="I45" s="101"/>
      <c r="J45" s="101"/>
      <c r="K45" s="101"/>
      <c r="L45" s="101"/>
      <c r="M45" s="101"/>
      <c r="N45" s="108"/>
      <c r="O45" s="108"/>
      <c r="P45" s="108"/>
      <c r="Q45" s="108"/>
      <c r="R45" s="108"/>
      <c r="S45" s="108"/>
      <c r="T45" s="108"/>
    </row>
    <row r="46" spans="1:20" s="51" customFormat="1" ht="18" hidden="1" customHeight="1">
      <c r="A46" s="53">
        <f t="shared" si="3"/>
        <v>18</v>
      </c>
      <c r="B46" s="236" t="str">
        <f>+'Dramakan hosqer'!B49</f>
        <v>Սպասարկման և կոմունալ համավճարների գծով</v>
      </c>
      <c r="C46" s="228"/>
      <c r="D46" s="229">
        <f>+'Dramakan hosqer'!F49</f>
        <v>0</v>
      </c>
      <c r="E46" s="229">
        <f t="shared" si="0"/>
        <v>0</v>
      </c>
      <c r="F46" s="228"/>
      <c r="G46" s="89"/>
      <c r="H46" s="101"/>
      <c r="I46" s="101"/>
      <c r="J46" s="101"/>
      <c r="K46" s="101"/>
      <c r="L46" s="101"/>
      <c r="M46" s="101"/>
      <c r="N46" s="108"/>
      <c r="O46" s="108"/>
      <c r="P46" s="108"/>
      <c r="Q46" s="108"/>
      <c r="R46" s="108"/>
      <c r="S46" s="108"/>
      <c r="T46" s="108"/>
    </row>
    <row r="47" spans="1:20" s="51" customFormat="1" ht="18" customHeight="1">
      <c r="A47" s="53">
        <v>17</v>
      </c>
      <c r="B47" s="236" t="str">
        <f>+'Dramakan hosqer'!B50</f>
        <v>Գնումների համակարգողի ծառայության գծով</v>
      </c>
      <c r="C47" s="228">
        <v>57.5</v>
      </c>
      <c r="D47" s="229">
        <f>+'Dramakan hosqer'!F50</f>
        <v>105</v>
      </c>
      <c r="E47" s="229">
        <f t="shared" si="0"/>
        <v>47.5</v>
      </c>
      <c r="F47" s="228"/>
      <c r="G47" s="89"/>
      <c r="H47" s="101"/>
      <c r="I47" s="101"/>
      <c r="J47" s="101"/>
      <c r="K47" s="101"/>
      <c r="L47" s="101"/>
      <c r="M47" s="101"/>
      <c r="N47" s="108"/>
      <c r="O47" s="108"/>
      <c r="P47" s="108"/>
      <c r="Q47" s="108"/>
      <c r="R47" s="108"/>
      <c r="S47" s="108"/>
      <c r="T47" s="108"/>
    </row>
    <row r="48" spans="1:20" s="51" customFormat="1" ht="18" customHeight="1">
      <c r="A48" s="53">
        <f t="shared" si="3"/>
        <v>18</v>
      </c>
      <c r="B48" s="236" t="str">
        <f>+'Dramakan hosqer'!B51</f>
        <v>Համակարգիչների տեխնիկական սպասարկման գծով</v>
      </c>
      <c r="C48" s="228">
        <v>29</v>
      </c>
      <c r="D48" s="229">
        <f>+'Dramakan hosqer'!F51</f>
        <v>40</v>
      </c>
      <c r="E48" s="229">
        <f t="shared" si="0"/>
        <v>11</v>
      </c>
      <c r="F48" s="228"/>
      <c r="G48" s="89"/>
      <c r="H48" s="101"/>
      <c r="I48" s="101"/>
      <c r="J48" s="101"/>
      <c r="K48" s="101"/>
      <c r="L48" s="101"/>
      <c r="M48" s="101"/>
      <c r="N48" s="108"/>
      <c r="O48" s="108"/>
      <c r="P48" s="108"/>
      <c r="Q48" s="108"/>
      <c r="R48" s="108"/>
      <c r="S48" s="108"/>
      <c r="T48" s="108"/>
    </row>
    <row r="49" spans="1:20" s="51" customFormat="1" ht="18" customHeight="1">
      <c r="A49" s="53">
        <f t="shared" si="3"/>
        <v>19</v>
      </c>
      <c r="B49" s="236" t="str">
        <f>+'Dramakan hosqer'!B52</f>
        <v>Համակարգչային ծրագրի և կայքի սպասարկման գծով</v>
      </c>
      <c r="C49" s="228">
        <v>105</v>
      </c>
      <c r="D49" s="229">
        <f>+'Dramakan hosqer'!F52</f>
        <v>105</v>
      </c>
      <c r="E49" s="229">
        <f t="shared" si="0"/>
        <v>0</v>
      </c>
      <c r="F49" s="228"/>
      <c r="G49" s="6"/>
      <c r="H49" s="101"/>
      <c r="I49" s="101"/>
      <c r="J49" s="101"/>
      <c r="K49" s="101"/>
      <c r="L49" s="101"/>
      <c r="M49" s="101"/>
      <c r="N49" s="108"/>
      <c r="O49" s="108"/>
      <c r="P49" s="108"/>
      <c r="Q49" s="108"/>
      <c r="R49" s="108"/>
      <c r="S49" s="108"/>
      <c r="T49" s="108"/>
    </row>
    <row r="50" spans="1:20" s="51" customFormat="1" ht="18" customHeight="1">
      <c r="A50" s="53">
        <f t="shared" si="3"/>
        <v>20</v>
      </c>
      <c r="B50" s="236" t="str">
        <f>+'Dramakan hosqer'!B53</f>
        <v>էլ․ստորագրության գծով</v>
      </c>
      <c r="C50" s="228">
        <v>3</v>
      </c>
      <c r="D50" s="229">
        <f>+'Dramakan hosqer'!F53</f>
        <v>6</v>
      </c>
      <c r="E50" s="229">
        <f t="shared" si="0"/>
        <v>3</v>
      </c>
      <c r="F50" s="228"/>
      <c r="G50" s="89"/>
      <c r="H50" s="101"/>
      <c r="I50" s="101"/>
      <c r="J50" s="101"/>
      <c r="K50" s="101"/>
      <c r="L50" s="101"/>
      <c r="M50" s="101"/>
      <c r="N50" s="108"/>
      <c r="O50" s="108"/>
      <c r="P50" s="108"/>
      <c r="Q50" s="108"/>
      <c r="R50" s="108"/>
      <c r="S50" s="108"/>
      <c r="T50" s="108"/>
    </row>
    <row r="51" spans="1:20" s="51" customFormat="1" ht="18" customHeight="1">
      <c r="A51" s="53">
        <f t="shared" si="3"/>
        <v>21</v>
      </c>
      <c r="B51" s="236" t="str">
        <f>+'Dramakan hosqer'!B54</f>
        <v>Հայտարարության գծով</v>
      </c>
      <c r="C51" s="228"/>
      <c r="D51" s="229">
        <f>+'Dramakan hosqer'!F54</f>
        <v>40</v>
      </c>
      <c r="E51" s="229">
        <f t="shared" si="0"/>
        <v>40</v>
      </c>
      <c r="F51" s="228"/>
      <c r="G51" s="89"/>
      <c r="H51" s="101"/>
      <c r="I51" s="101"/>
      <c r="J51" s="101"/>
      <c r="K51" s="101"/>
      <c r="L51" s="101"/>
      <c r="M51" s="101"/>
      <c r="N51" s="108"/>
      <c r="O51" s="108"/>
      <c r="P51" s="108"/>
      <c r="Q51" s="108"/>
      <c r="R51" s="108"/>
      <c r="S51" s="108"/>
      <c r="T51" s="108"/>
    </row>
    <row r="52" spans="1:20" s="51" customFormat="1" ht="18" hidden="1" customHeight="1">
      <c r="A52" s="53">
        <f t="shared" si="3"/>
        <v>22</v>
      </c>
      <c r="B52" s="236" t="str">
        <f>+'Dramakan hosqer'!B55</f>
        <v>Բաժանորդագրության գծով</v>
      </c>
      <c r="C52" s="228"/>
      <c r="D52" s="229">
        <f>+'Dramakan hosqer'!F55</f>
        <v>0</v>
      </c>
      <c r="E52" s="229">
        <f t="shared" si="0"/>
        <v>0</v>
      </c>
      <c r="F52" s="228"/>
      <c r="G52" s="89"/>
      <c r="H52" s="101"/>
      <c r="I52" s="101"/>
      <c r="J52" s="101"/>
      <c r="K52" s="101"/>
      <c r="L52" s="101"/>
      <c r="M52" s="101"/>
      <c r="N52" s="108"/>
      <c r="O52" s="108"/>
      <c r="P52" s="108"/>
      <c r="Q52" s="108"/>
      <c r="R52" s="108"/>
      <c r="S52" s="108"/>
      <c r="T52" s="108"/>
    </row>
    <row r="53" spans="1:20" s="51" customFormat="1" ht="18" customHeight="1">
      <c r="A53" s="53">
        <v>22</v>
      </c>
      <c r="B53" s="236" t="str">
        <f>+'Dramakan hosqer'!B56</f>
        <v>Վերապատրաստման գծով</v>
      </c>
      <c r="C53" s="228">
        <v>24</v>
      </c>
      <c r="D53" s="229">
        <f>+'Dramakan hosqer'!F56</f>
        <v>24</v>
      </c>
      <c r="E53" s="229">
        <f t="shared" si="0"/>
        <v>0</v>
      </c>
      <c r="F53" s="233" t="s">
        <v>570</v>
      </c>
      <c r="G53" s="89"/>
      <c r="H53" s="101"/>
      <c r="I53" s="101"/>
      <c r="J53" s="101"/>
      <c r="K53" s="101"/>
      <c r="L53" s="101"/>
      <c r="M53" s="101"/>
      <c r="N53" s="108"/>
      <c r="O53" s="108"/>
      <c r="P53" s="108"/>
      <c r="Q53" s="108"/>
      <c r="R53" s="108"/>
      <c r="S53" s="108"/>
      <c r="T53" s="108"/>
    </row>
    <row r="54" spans="1:20" s="51" customFormat="1" ht="18" hidden="1" customHeight="1">
      <c r="A54" s="53">
        <f t="shared" si="3"/>
        <v>23</v>
      </c>
      <c r="B54" s="236">
        <f>+'Dramakan hosqer'!B57</f>
        <v>0</v>
      </c>
      <c r="C54" s="228"/>
      <c r="D54" s="229">
        <f>+'Dramakan hosqer'!F57</f>
        <v>0</v>
      </c>
      <c r="E54" s="229">
        <f t="shared" si="0"/>
        <v>0</v>
      </c>
      <c r="F54" s="228"/>
      <c r="G54" s="89"/>
      <c r="H54" s="101"/>
      <c r="I54" s="101"/>
      <c r="J54" s="101"/>
      <c r="K54" s="101"/>
      <c r="L54" s="101"/>
      <c r="M54" s="101"/>
      <c r="N54" s="108"/>
      <c r="O54" s="108"/>
      <c r="P54" s="108"/>
      <c r="Q54" s="108"/>
      <c r="R54" s="108"/>
      <c r="S54" s="108"/>
      <c r="T54" s="108"/>
    </row>
    <row r="55" spans="1:20" s="50" customFormat="1" ht="18" hidden="1" customHeight="1">
      <c r="A55" s="53">
        <f t="shared" si="3"/>
        <v>24</v>
      </c>
      <c r="B55" s="236">
        <f>+'Dramakan hosqer'!B58</f>
        <v>0</v>
      </c>
      <c r="C55" s="228"/>
      <c r="D55" s="228">
        <f>+'Dramakan hosqer'!F58</f>
        <v>0</v>
      </c>
      <c r="E55" s="228">
        <f t="shared" si="0"/>
        <v>0</v>
      </c>
      <c r="F55" s="228"/>
      <c r="G55" s="89"/>
      <c r="H55" s="101"/>
      <c r="I55" s="101"/>
      <c r="J55" s="101"/>
      <c r="K55" s="101"/>
      <c r="L55" s="101"/>
      <c r="M55" s="101"/>
      <c r="N55" s="108"/>
      <c r="O55" s="108"/>
      <c r="P55" s="108"/>
      <c r="Q55" s="108"/>
      <c r="R55" s="108"/>
      <c r="S55" s="108"/>
      <c r="T55" s="108"/>
    </row>
    <row r="56" spans="1:20" s="50" customFormat="1" ht="18" customHeight="1">
      <c r="A56" s="53">
        <v>23</v>
      </c>
      <c r="B56" s="304" t="str">
        <f>+'Dramakan hosqer'!B59</f>
        <v>Կրակմարիչների լիցքավորման գծով</v>
      </c>
      <c r="C56" s="228"/>
      <c r="D56" s="228">
        <f>+'Dramakan hosqer'!F59</f>
        <v>13</v>
      </c>
      <c r="E56" s="228">
        <f>D56-C56</f>
        <v>13</v>
      </c>
      <c r="F56" s="228"/>
      <c r="G56" s="89"/>
      <c r="H56" s="101"/>
      <c r="I56" s="101"/>
      <c r="J56" s="101"/>
      <c r="K56" s="101"/>
      <c r="L56" s="101"/>
      <c r="M56" s="101"/>
      <c r="N56" s="108"/>
      <c r="O56" s="108"/>
      <c r="P56" s="108"/>
      <c r="Q56" s="108"/>
      <c r="R56" s="108"/>
      <c r="S56" s="108"/>
      <c r="T56" s="108"/>
    </row>
    <row r="57" spans="1:20" s="50" customFormat="1" ht="18" customHeight="1">
      <c r="A57" s="53">
        <f t="shared" si="3"/>
        <v>24</v>
      </c>
      <c r="B57" s="304" t="str">
        <f>+'Dramakan hosqer'!B60</f>
        <v>Դուրսգրվող գույքի վերագնահատման գծով</v>
      </c>
      <c r="C57" s="228"/>
      <c r="D57" s="228">
        <f>+'Dramakan hosqer'!F60</f>
        <v>15</v>
      </c>
      <c r="E57" s="228">
        <f>D57-C57</f>
        <v>15</v>
      </c>
      <c r="F57" s="228" t="s">
        <v>576</v>
      </c>
      <c r="G57" s="89" t="s">
        <v>120</v>
      </c>
      <c r="H57" s="101"/>
      <c r="I57" s="101"/>
      <c r="J57" s="101"/>
      <c r="K57" s="101"/>
      <c r="L57" s="101"/>
      <c r="M57" s="101"/>
      <c r="N57" s="108"/>
      <c r="O57" s="108"/>
      <c r="P57" s="108"/>
      <c r="Q57" s="108"/>
      <c r="R57" s="108"/>
      <c r="S57" s="108"/>
      <c r="T57" s="108"/>
    </row>
    <row r="58" spans="1:20" s="51" customFormat="1" ht="18" customHeight="1">
      <c r="A58" s="53">
        <v>25</v>
      </c>
      <c r="B58" s="236" t="str">
        <f>+'Dramakan hosqer'!B61</f>
        <v>Հարկային պարտավորությունների գծով, այդ թվում՝</v>
      </c>
      <c r="C58" s="229">
        <f>SUM(C59:C61)</f>
        <v>24</v>
      </c>
      <c r="D58" s="229">
        <f>SUM(D59:D61)</f>
        <v>20</v>
      </c>
      <c r="E58" s="228">
        <f>D58-C58</f>
        <v>-4</v>
      </c>
      <c r="F58" s="228"/>
      <c r="G58" s="89"/>
      <c r="H58" s="101"/>
      <c r="I58" s="101"/>
      <c r="J58" s="101"/>
      <c r="K58" s="101"/>
      <c r="L58" s="101"/>
      <c r="M58" s="101"/>
      <c r="N58" s="108"/>
      <c r="O58" s="108"/>
      <c r="P58" s="108"/>
      <c r="Q58" s="108"/>
      <c r="R58" s="108"/>
      <c r="S58" s="108"/>
      <c r="T58" s="108"/>
    </row>
    <row r="59" spans="1:20" s="130" customFormat="1" ht="18" hidden="1" customHeight="1">
      <c r="A59" s="13">
        <v>24.1</v>
      </c>
      <c r="B59" s="305" t="str">
        <f>+'Dramakan hosqer'!B62</f>
        <v>շահութահարկի գծով</v>
      </c>
      <c r="C59" s="219"/>
      <c r="D59" s="232">
        <f>+'Dramakan hosqer'!F62</f>
        <v>0</v>
      </c>
      <c r="E59" s="219">
        <f>D59-C59</f>
        <v>0</v>
      </c>
      <c r="F59" s="219"/>
      <c r="G59" s="134"/>
      <c r="H59" s="132"/>
      <c r="I59" s="132"/>
      <c r="J59" s="132"/>
      <c r="K59" s="132"/>
      <c r="L59" s="132"/>
      <c r="M59" s="132"/>
      <c r="N59" s="135"/>
      <c r="O59" s="135"/>
      <c r="P59" s="135"/>
      <c r="Q59" s="135"/>
      <c r="R59" s="135"/>
      <c r="S59" s="135"/>
      <c r="T59" s="135"/>
    </row>
    <row r="60" spans="1:20" s="130" customFormat="1" ht="18.75" hidden="1" customHeight="1">
      <c r="A60" s="13">
        <v>31.2</v>
      </c>
      <c r="B60" s="305" t="str">
        <f>+'Dramakan hosqer'!B63</f>
        <v>ԱԱՀ-ի գծով</v>
      </c>
      <c r="C60" s="219"/>
      <c r="D60" s="232">
        <f>+'Dramakan hosqer'!F63</f>
        <v>0</v>
      </c>
      <c r="E60" s="232">
        <f t="shared" si="0"/>
        <v>0</v>
      </c>
      <c r="F60" s="219"/>
      <c r="G60" s="134"/>
      <c r="H60" s="132"/>
      <c r="I60" s="132"/>
      <c r="J60" s="132"/>
      <c r="K60" s="132"/>
      <c r="L60" s="132"/>
      <c r="M60" s="132"/>
      <c r="N60" s="135"/>
      <c r="O60" s="135"/>
      <c r="P60" s="135"/>
      <c r="Q60" s="135"/>
      <c r="R60" s="135"/>
      <c r="S60" s="135"/>
      <c r="T60" s="135"/>
    </row>
    <row r="61" spans="1:20" s="130" customFormat="1" ht="18" customHeight="1">
      <c r="A61" s="13">
        <v>25.1</v>
      </c>
      <c r="B61" s="305" t="str">
        <f>+'Dramakan hosqer'!B64</f>
        <v xml:space="preserve">չփոխհատուցվող հարկերի գծով </v>
      </c>
      <c r="C61" s="219">
        <v>24</v>
      </c>
      <c r="D61" s="232">
        <f>+'Dramakan hosqer'!F64</f>
        <v>20</v>
      </c>
      <c r="E61" s="232">
        <f t="shared" si="0"/>
        <v>-4</v>
      </c>
      <c r="F61" s="219"/>
      <c r="G61" s="134"/>
      <c r="H61" s="132"/>
      <c r="I61" s="132"/>
      <c r="J61" s="132"/>
      <c r="K61" s="132"/>
      <c r="L61" s="132"/>
      <c r="M61" s="132"/>
      <c r="N61" s="135"/>
      <c r="O61" s="135"/>
      <c r="P61" s="135"/>
      <c r="Q61" s="135"/>
      <c r="R61" s="135"/>
      <c r="S61" s="135"/>
      <c r="T61" s="135"/>
    </row>
    <row r="62" spans="1:20" s="51" customFormat="1" ht="18" customHeight="1">
      <c r="A62" s="59">
        <f>+A58+1</f>
        <v>26</v>
      </c>
      <c r="B62" s="236" t="str">
        <f>+'Dramakan hosqer'!B65</f>
        <v>Կրեդիտորական պարտքի մարման գծով</v>
      </c>
      <c r="C62" s="228">
        <v>3.2</v>
      </c>
      <c r="D62" s="229">
        <f>+'Dramakan hosqer'!F65</f>
        <v>0.20000000000004547</v>
      </c>
      <c r="E62" s="229">
        <f t="shared" si="0"/>
        <v>-2.9999999999999547</v>
      </c>
      <c r="F62" s="228"/>
      <c r="G62" s="89"/>
      <c r="H62" s="101"/>
      <c r="I62" s="101"/>
      <c r="J62" s="101"/>
      <c r="K62" s="101"/>
      <c r="L62" s="101"/>
      <c r="M62" s="101"/>
      <c r="N62" s="108"/>
      <c r="O62" s="108"/>
      <c r="P62" s="108"/>
      <c r="Q62" s="108"/>
      <c r="R62" s="108"/>
      <c r="S62" s="108"/>
      <c r="T62" s="108"/>
    </row>
    <row r="63" spans="1:20" s="51" customFormat="1" ht="18" hidden="1" customHeight="1">
      <c r="A63" s="59">
        <f>+A62+1</f>
        <v>27</v>
      </c>
      <c r="B63" s="236" t="str">
        <f>+'Dramakan hosqer'!B66</f>
        <v>Այլ արտահոսքերի գծով</v>
      </c>
      <c r="C63" s="228"/>
      <c r="D63" s="229">
        <f>+'Dramakan hosqer'!F66</f>
        <v>0</v>
      </c>
      <c r="E63" s="229">
        <f t="shared" si="0"/>
        <v>0</v>
      </c>
      <c r="F63" s="228"/>
      <c r="G63" s="89" t="s">
        <v>208</v>
      </c>
      <c r="H63" s="101"/>
      <c r="I63" s="101"/>
      <c r="J63" s="101"/>
      <c r="K63" s="101"/>
      <c r="L63" s="101"/>
      <c r="M63" s="101"/>
      <c r="N63" s="108"/>
      <c r="O63" s="108"/>
      <c r="P63" s="108"/>
      <c r="Q63" s="108"/>
      <c r="R63" s="108"/>
      <c r="S63" s="108"/>
      <c r="T63" s="108"/>
    </row>
    <row r="64" spans="1:20" s="51" customFormat="1" ht="21.75" customHeight="1">
      <c r="A64" s="133" t="s">
        <v>54</v>
      </c>
      <c r="B64" s="12" t="s">
        <v>57</v>
      </c>
      <c r="C64" s="230">
        <f>+C65+C72</f>
        <v>0</v>
      </c>
      <c r="D64" s="230">
        <f>+D65+D72</f>
        <v>550</v>
      </c>
      <c r="E64" s="230">
        <f t="shared" si="0"/>
        <v>550</v>
      </c>
      <c r="F64" s="218"/>
      <c r="G64" s="89"/>
      <c r="H64" s="101"/>
      <c r="I64" s="101"/>
      <c r="J64" s="101"/>
      <c r="K64" s="101"/>
      <c r="L64" s="101"/>
      <c r="M64" s="101"/>
      <c r="N64" s="108"/>
      <c r="O64" s="108"/>
      <c r="P64" s="108"/>
      <c r="Q64" s="108"/>
      <c r="R64" s="108"/>
      <c r="S64" s="108"/>
      <c r="T64" s="108"/>
    </row>
    <row r="65" spans="1:20" s="51" customFormat="1" ht="17.25">
      <c r="A65" s="59">
        <v>1</v>
      </c>
      <c r="B65" s="231" t="str">
        <f>+'Dramakan hosqer'!B68</f>
        <v>Հիմնական միջոցների ձեռքբերում, այդ թվում՝</v>
      </c>
      <c r="C65" s="229">
        <f>SUM(C66:C71)</f>
        <v>0</v>
      </c>
      <c r="D65" s="229">
        <f>SUM(D66:D71)</f>
        <v>550</v>
      </c>
      <c r="E65" s="229">
        <f t="shared" si="0"/>
        <v>550</v>
      </c>
      <c r="F65" s="228"/>
      <c r="G65" s="89"/>
      <c r="H65" s="101"/>
      <c r="I65" s="101"/>
      <c r="J65" s="101"/>
      <c r="K65" s="101"/>
      <c r="L65" s="101"/>
      <c r="M65" s="101"/>
      <c r="N65" s="108"/>
      <c r="O65" s="108"/>
      <c r="P65" s="108"/>
      <c r="Q65" s="108"/>
      <c r="R65" s="108"/>
      <c r="S65" s="108"/>
      <c r="T65" s="108"/>
    </row>
    <row r="66" spans="1:20" s="51" customFormat="1" ht="18" customHeight="1">
      <c r="A66" s="59">
        <v>1.1000000000000001</v>
      </c>
      <c r="B66" s="231" t="str">
        <f>+'Dramakan hosqer'!B69</f>
        <v>գրասենյակային և տնտեսական գույք</v>
      </c>
      <c r="C66" s="228"/>
      <c r="D66" s="229">
        <f>+'Dramakan hosqer'!F69</f>
        <v>150</v>
      </c>
      <c r="E66" s="229">
        <f t="shared" ref="E66:E79" si="4">D66-C66</f>
        <v>150</v>
      </c>
      <c r="F66" s="233" t="s">
        <v>569</v>
      </c>
      <c r="G66" s="89"/>
      <c r="H66" s="101"/>
      <c r="I66" s="101"/>
      <c r="J66" s="101"/>
      <c r="K66" s="101"/>
      <c r="L66" s="101"/>
      <c r="M66" s="101"/>
      <c r="N66" s="108"/>
      <c r="O66" s="108"/>
      <c r="P66" s="108"/>
      <c r="Q66" s="108"/>
      <c r="R66" s="108"/>
      <c r="S66" s="108"/>
      <c r="T66" s="108"/>
    </row>
    <row r="67" spans="1:20" s="51" customFormat="1" ht="17.25" hidden="1" customHeight="1">
      <c r="A67" s="59">
        <v>1.1000000000000001</v>
      </c>
      <c r="B67" s="231" t="str">
        <f>+'Dramakan hosqer'!B70</f>
        <v>համակարգչային սարքավորումներ / տեխնիկա</v>
      </c>
      <c r="C67" s="228"/>
      <c r="D67" s="229">
        <f>+'Dramakan hosqer'!F70</f>
        <v>0</v>
      </c>
      <c r="E67" s="229">
        <f>D67-C67</f>
        <v>0</v>
      </c>
      <c r="F67" s="228"/>
      <c r="G67" s="89"/>
      <c r="H67" s="101"/>
      <c r="I67" s="101"/>
      <c r="J67" s="101"/>
      <c r="K67" s="101"/>
      <c r="L67" s="101"/>
      <c r="M67" s="101"/>
      <c r="N67" s="108"/>
      <c r="O67" s="108"/>
      <c r="P67" s="108"/>
      <c r="Q67" s="108"/>
      <c r="R67" s="108"/>
      <c r="S67" s="108"/>
      <c r="T67" s="108"/>
    </row>
    <row r="68" spans="1:20" s="51" customFormat="1" ht="18" customHeight="1">
      <c r="A68" s="59">
        <v>1.2</v>
      </c>
      <c r="B68" s="231" t="str">
        <f>+'Dramakan hosqer'!B71</f>
        <v>մեքենաներ և սարքավորումներ</v>
      </c>
      <c r="C68" s="228"/>
      <c r="D68" s="229">
        <f>+'Dramakan hosqer'!F71</f>
        <v>400</v>
      </c>
      <c r="E68" s="229">
        <f t="shared" si="4"/>
        <v>400</v>
      </c>
      <c r="F68" s="233" t="s">
        <v>568</v>
      </c>
      <c r="G68" s="89"/>
      <c r="H68" s="101"/>
      <c r="I68" s="101"/>
      <c r="J68" s="101"/>
      <c r="K68" s="101"/>
      <c r="L68" s="101"/>
      <c r="M68" s="101"/>
      <c r="N68" s="108"/>
      <c r="O68" s="108"/>
      <c r="P68" s="108"/>
      <c r="Q68" s="108"/>
      <c r="R68" s="108"/>
      <c r="S68" s="108"/>
      <c r="T68" s="108"/>
    </row>
    <row r="69" spans="1:20" s="51" customFormat="1" ht="18" hidden="1" customHeight="1">
      <c r="A69" s="59">
        <v>1.4</v>
      </c>
      <c r="B69" s="231" t="str">
        <f>+'Dramakan hosqer'!B72</f>
        <v>սպորտային գույք</v>
      </c>
      <c r="C69" s="228"/>
      <c r="D69" s="229">
        <f>+'Dramakan hosqer'!F72</f>
        <v>0</v>
      </c>
      <c r="E69" s="229">
        <f t="shared" si="4"/>
        <v>0</v>
      </c>
      <c r="F69" s="228"/>
      <c r="G69" s="89"/>
      <c r="H69" s="101"/>
      <c r="I69" s="101"/>
      <c r="J69" s="101"/>
      <c r="K69" s="101"/>
      <c r="L69" s="101"/>
      <c r="M69" s="101"/>
      <c r="N69" s="108"/>
      <c r="O69" s="108"/>
      <c r="P69" s="108"/>
      <c r="Q69" s="108"/>
      <c r="R69" s="108"/>
      <c r="S69" s="108"/>
      <c r="T69" s="108"/>
    </row>
    <row r="70" spans="1:20" s="50" customFormat="1" ht="18" hidden="1" customHeight="1">
      <c r="A70" s="59">
        <v>1.5</v>
      </c>
      <c r="B70" s="443" t="str">
        <f>+'Dramakan hosqer'!B73</f>
        <v>գրականություն</v>
      </c>
      <c r="C70" s="228"/>
      <c r="D70" s="228">
        <f>+'Dramakan hosqer'!F73</f>
        <v>0</v>
      </c>
      <c r="E70" s="228">
        <f>D70-C70</f>
        <v>0</v>
      </c>
      <c r="F70" s="228"/>
      <c r="G70" s="89"/>
      <c r="H70" s="101"/>
      <c r="I70" s="101"/>
      <c r="J70" s="101"/>
      <c r="K70" s="101"/>
      <c r="L70" s="101"/>
      <c r="M70" s="101"/>
      <c r="N70" s="108"/>
      <c r="O70" s="108"/>
      <c r="P70" s="108"/>
      <c r="Q70" s="108"/>
      <c r="R70" s="108"/>
      <c r="S70" s="108"/>
      <c r="T70" s="108"/>
    </row>
    <row r="71" spans="1:20" s="50" customFormat="1" ht="18" hidden="1" customHeight="1">
      <c r="A71" s="59">
        <v>1.6</v>
      </c>
      <c r="B71" s="443">
        <f>+'Dramakan hosqer'!B74</f>
        <v>0</v>
      </c>
      <c r="C71" s="228"/>
      <c r="D71" s="228">
        <f>+'Dramakan hosqer'!F74</f>
        <v>0</v>
      </c>
      <c r="E71" s="228">
        <f>D71-C71</f>
        <v>0</v>
      </c>
      <c r="F71" s="228"/>
      <c r="G71" s="50" t="s">
        <v>121</v>
      </c>
      <c r="H71" s="101"/>
      <c r="I71" s="101"/>
      <c r="J71" s="101"/>
      <c r="K71" s="101"/>
      <c r="L71" s="101"/>
      <c r="M71" s="101"/>
      <c r="N71" s="108"/>
      <c r="O71" s="108"/>
      <c r="P71" s="108"/>
      <c r="Q71" s="108"/>
      <c r="R71" s="108"/>
      <c r="S71" s="108"/>
      <c r="T71" s="108"/>
    </row>
    <row r="72" spans="1:20" s="60" customFormat="1" ht="34.5" hidden="1">
      <c r="A72" s="59">
        <v>2</v>
      </c>
      <c r="B72" s="231" t="str">
        <f>+'Dramakan hosqer'!B75</f>
        <v>Հիմնական միջոցների հիմնական վերանորոգում, 
այդ թվում՝</v>
      </c>
      <c r="C72" s="229">
        <f>SUM(C73:C75)</f>
        <v>0</v>
      </c>
      <c r="D72" s="229">
        <f>SUM(D73:D75)</f>
        <v>0</v>
      </c>
      <c r="E72" s="228">
        <f>D72-C72</f>
        <v>0</v>
      </c>
      <c r="F72" s="228"/>
      <c r="G72" s="89"/>
      <c r="H72" s="101"/>
      <c r="I72" s="101"/>
      <c r="J72" s="101"/>
      <c r="K72" s="101"/>
      <c r="L72" s="101"/>
      <c r="M72" s="101"/>
      <c r="N72" s="108"/>
      <c r="O72" s="108"/>
      <c r="P72" s="108"/>
      <c r="Q72" s="108"/>
      <c r="R72" s="108"/>
      <c r="S72" s="108"/>
      <c r="T72" s="108"/>
    </row>
    <row r="73" spans="1:20" s="78" customFormat="1" ht="18.75" hidden="1" customHeight="1">
      <c r="A73" s="59">
        <v>2.1</v>
      </c>
      <c r="B73" s="231" t="str">
        <f>+'Dramakan hosqer'!B76</f>
        <v>ամրացված գույքի (շենք)</v>
      </c>
      <c r="C73" s="228"/>
      <c r="D73" s="229">
        <f>+'Dramakan hosqer'!F76</f>
        <v>0</v>
      </c>
      <c r="E73" s="229">
        <f t="shared" si="4"/>
        <v>0</v>
      </c>
      <c r="F73" s="228"/>
      <c r="G73" s="154"/>
      <c r="H73" s="94"/>
      <c r="I73" s="85"/>
      <c r="J73" s="85"/>
      <c r="K73" s="85"/>
      <c r="L73" s="85"/>
      <c r="M73" s="85"/>
      <c r="N73" s="85"/>
      <c r="O73" s="77"/>
      <c r="P73" s="77"/>
      <c r="Q73" s="77"/>
    </row>
    <row r="74" spans="1:20" s="51" customFormat="1" ht="19.5" hidden="1" customHeight="1">
      <c r="A74" s="59">
        <v>2.2000000000000002</v>
      </c>
      <c r="B74" s="231" t="str">
        <f>+'Dramakan hosqer'!B77</f>
        <v>հիմնական միջոցի</v>
      </c>
      <c r="C74" s="228"/>
      <c r="D74" s="229">
        <f>+'Dramakan hosqer'!F77</f>
        <v>0</v>
      </c>
      <c r="E74" s="229">
        <f t="shared" si="4"/>
        <v>0</v>
      </c>
      <c r="F74" s="228"/>
      <c r="G74" s="89"/>
      <c r="H74" s="101"/>
      <c r="I74" s="101"/>
      <c r="J74" s="101"/>
      <c r="K74" s="101"/>
      <c r="L74" s="101"/>
      <c r="M74" s="101"/>
      <c r="N74" s="108"/>
      <c r="O74" s="108"/>
      <c r="P74" s="108"/>
      <c r="Q74" s="108"/>
      <c r="R74" s="108"/>
      <c r="S74" s="108"/>
      <c r="T74" s="108"/>
    </row>
    <row r="75" spans="1:20" s="51" customFormat="1" ht="18" hidden="1" customHeight="1">
      <c r="A75" s="59">
        <v>2.2999999999999998</v>
      </c>
      <c r="B75" s="231" t="str">
        <f>+'Dramakan hosqer'!B78</f>
        <v>նախագծանախահաշվային փաստաթղթերի գծով</v>
      </c>
      <c r="C75" s="228"/>
      <c r="D75" s="229">
        <f>+'Dramakan hosqer'!F78</f>
        <v>0</v>
      </c>
      <c r="E75" s="229">
        <f t="shared" si="4"/>
        <v>0</v>
      </c>
      <c r="F75" s="228"/>
      <c r="G75" s="89"/>
      <c r="H75" s="101"/>
      <c r="I75" s="101"/>
      <c r="J75" s="101"/>
      <c r="K75" s="101"/>
      <c r="L75" s="101"/>
      <c r="M75" s="101"/>
      <c r="N75" s="108"/>
      <c r="O75" s="108"/>
      <c r="P75" s="108"/>
      <c r="Q75" s="108"/>
      <c r="R75" s="108"/>
      <c r="S75" s="108"/>
      <c r="T75" s="108"/>
    </row>
    <row r="76" spans="1:20" s="51" customFormat="1" ht="38.25" hidden="1" customHeight="1">
      <c r="A76" s="133" t="s">
        <v>55</v>
      </c>
      <c r="B76" s="12" t="s">
        <v>151</v>
      </c>
      <c r="C76" s="230">
        <f>SUM(C77:C78)</f>
        <v>0</v>
      </c>
      <c r="D76" s="230">
        <f>SUM(D77:D78)</f>
        <v>0</v>
      </c>
      <c r="E76" s="230">
        <f t="shared" si="4"/>
        <v>0</v>
      </c>
      <c r="F76" s="218"/>
      <c r="G76" s="89"/>
      <c r="H76" s="101"/>
      <c r="I76" s="101"/>
      <c r="J76" s="101"/>
      <c r="K76" s="101"/>
      <c r="L76" s="101"/>
      <c r="M76" s="101"/>
      <c r="N76" s="108"/>
      <c r="O76" s="108"/>
      <c r="P76" s="108"/>
      <c r="Q76" s="108"/>
      <c r="R76" s="108"/>
      <c r="S76" s="108"/>
      <c r="T76" s="108"/>
    </row>
    <row r="77" spans="1:20" s="51" customFormat="1" ht="18" hidden="1" customHeight="1">
      <c r="A77" s="59">
        <v>1</v>
      </c>
      <c r="B77" s="304" t="str">
        <f>+'Dramakan hosqer'!B80</f>
        <v>Սննդի գծով</v>
      </c>
      <c r="C77" s="228"/>
      <c r="D77" s="229">
        <f>+'Dramakan hosqer'!F80</f>
        <v>0</v>
      </c>
      <c r="E77" s="228">
        <f>D77-C77</f>
        <v>0</v>
      </c>
      <c r="F77" s="228"/>
      <c r="G77" s="89"/>
      <c r="H77" s="101"/>
      <c r="I77" s="101"/>
      <c r="J77" s="101"/>
      <c r="K77" s="101"/>
      <c r="L77" s="101"/>
      <c r="M77" s="101"/>
      <c r="N77" s="108"/>
      <c r="O77" s="108"/>
      <c r="P77" s="108"/>
      <c r="Q77" s="108"/>
      <c r="R77" s="108"/>
      <c r="S77" s="108"/>
      <c r="T77" s="108"/>
    </row>
    <row r="78" spans="1:20" s="334" customFormat="1" ht="18" hidden="1" customHeight="1">
      <c r="A78" s="59">
        <v>2</v>
      </c>
      <c r="B78" s="304">
        <f>+'Dramakan hosqer'!B81</f>
        <v>0</v>
      </c>
      <c r="C78" s="228"/>
      <c r="D78" s="228">
        <f>+'Dramakan hosqer'!F81</f>
        <v>0</v>
      </c>
      <c r="E78" s="228">
        <f>D78-C78</f>
        <v>0</v>
      </c>
      <c r="F78" s="228"/>
      <c r="G78" s="89"/>
      <c r="H78" s="88"/>
      <c r="I78" s="88"/>
      <c r="J78" s="88"/>
      <c r="K78" s="88"/>
      <c r="L78" s="88"/>
      <c r="M78" s="88"/>
      <c r="N78" s="83"/>
      <c r="O78" s="83"/>
      <c r="P78" s="83"/>
      <c r="Q78" s="83"/>
      <c r="R78" s="83"/>
      <c r="S78" s="83"/>
      <c r="T78" s="83"/>
    </row>
    <row r="79" spans="1:20" s="32" customFormat="1" ht="43.5" customHeight="1">
      <c r="A79" s="11" t="s">
        <v>37</v>
      </c>
      <c r="B79" s="12" t="s">
        <v>38</v>
      </c>
      <c r="C79" s="230">
        <f>C6+C7-C21</f>
        <v>1489.8000000000029</v>
      </c>
      <c r="D79" s="230">
        <f>D6+D7-D21</f>
        <v>3964.9200000000055</v>
      </c>
      <c r="E79" s="230">
        <f t="shared" si="4"/>
        <v>2475.1200000000026</v>
      </c>
      <c r="F79" s="218"/>
      <c r="G79" s="116"/>
      <c r="H79" s="104"/>
      <c r="I79" s="104"/>
      <c r="J79" s="104"/>
      <c r="K79" s="104"/>
      <c r="L79" s="104"/>
      <c r="M79" s="104"/>
      <c r="N79" s="110"/>
      <c r="O79" s="110"/>
      <c r="P79" s="110"/>
      <c r="Q79" s="110"/>
      <c r="R79" s="110"/>
      <c r="S79" s="110"/>
      <c r="T79" s="110"/>
    </row>
    <row r="80" spans="1:20" s="18" customFormat="1" ht="46.5" customHeight="1">
      <c r="A80" s="16"/>
      <c r="B80" s="347"/>
      <c r="C80" s="16"/>
      <c r="D80" s="16"/>
      <c r="E80" s="16"/>
      <c r="F80" s="16"/>
      <c r="G80" s="113"/>
      <c r="H80" s="98"/>
      <c r="I80" s="98"/>
      <c r="J80" s="98"/>
      <c r="K80" s="98"/>
      <c r="L80" s="98"/>
      <c r="M80" s="98"/>
      <c r="N80" s="106"/>
      <c r="O80" s="106"/>
      <c r="P80" s="106"/>
      <c r="Q80" s="106"/>
      <c r="R80" s="106"/>
      <c r="S80" s="106"/>
      <c r="T80" s="106"/>
    </row>
    <row r="81" spans="1:20" s="18" customFormat="1" ht="25.5" customHeight="1">
      <c r="B81" s="365" t="s">
        <v>2</v>
      </c>
      <c r="C81" s="370"/>
      <c r="D81" s="532" t="str">
        <f>+'Ekamut-caxs'!D67</f>
        <v>Ազատուհի Պետրոսյան</v>
      </c>
      <c r="E81" s="529"/>
      <c r="F81" s="104"/>
      <c r="G81" s="113"/>
      <c r="H81" s="98"/>
      <c r="I81" s="98"/>
      <c r="J81" s="98"/>
      <c r="K81" s="98"/>
      <c r="L81" s="98"/>
      <c r="M81" s="98"/>
      <c r="N81" s="106"/>
      <c r="O81" s="106"/>
      <c r="P81" s="106"/>
      <c r="Q81" s="106"/>
      <c r="R81" s="106"/>
      <c r="S81" s="106"/>
      <c r="T81" s="106"/>
    </row>
    <row r="82" spans="1:20" ht="13.5" customHeight="1">
      <c r="A82" s="18"/>
      <c r="B82" s="373" t="s">
        <v>4</v>
      </c>
      <c r="C82" s="374"/>
      <c r="D82" s="531" t="s">
        <v>91</v>
      </c>
      <c r="E82" s="531"/>
      <c r="F82" s="261"/>
    </row>
    <row r="83" spans="1:20" s="15" customFormat="1" ht="22.5" customHeight="1">
      <c r="A83" s="16"/>
      <c r="B83" s="375" t="s">
        <v>6</v>
      </c>
      <c r="C83" s="370"/>
      <c r="D83" s="529" t="str">
        <f>+'Ekamut-caxs'!D69</f>
        <v>Անահիտ Խաչատրյան</v>
      </c>
      <c r="E83" s="529"/>
      <c r="F83" s="104"/>
      <c r="G83" s="111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15" customFormat="1" ht="12" customHeight="1">
      <c r="A84" s="16"/>
      <c r="B84" s="371"/>
      <c r="C84" s="370"/>
      <c r="D84" s="531" t="s">
        <v>91</v>
      </c>
      <c r="E84" s="531"/>
      <c r="F84" s="261"/>
      <c r="G84" s="111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s="15" customFormat="1">
      <c r="A85" s="16"/>
      <c r="B85" s="351" t="s">
        <v>1</v>
      </c>
      <c r="C85" s="16"/>
      <c r="D85" s="16"/>
      <c r="E85" s="16"/>
      <c r="F85" s="16"/>
      <c r="G85" s="111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15" customFormat="1">
      <c r="B86" s="19"/>
      <c r="G86" s="111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s="15" customFormat="1">
      <c r="B87" s="19"/>
      <c r="G87" s="111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s="15" customFormat="1">
      <c r="B88" s="19"/>
      <c r="G88" s="111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s="15" customFormat="1">
      <c r="B89" s="19"/>
      <c r="G89" s="111"/>
      <c r="H89" s="97"/>
      <c r="I89" s="97"/>
      <c r="J89" s="97"/>
      <c r="K89" s="97"/>
      <c r="L89" s="97"/>
      <c r="M89" s="97"/>
      <c r="N89" s="105"/>
      <c r="O89" s="105"/>
      <c r="P89" s="105"/>
      <c r="Q89" s="105"/>
      <c r="R89" s="105"/>
      <c r="S89" s="105"/>
      <c r="T89" s="105"/>
    </row>
    <row r="90" spans="1:20" s="15" customFormat="1">
      <c r="B90" s="19"/>
      <c r="G90" s="111"/>
      <c r="H90" s="97"/>
      <c r="I90" s="97"/>
      <c r="J90" s="97"/>
      <c r="K90" s="97"/>
      <c r="L90" s="97"/>
      <c r="M90" s="97"/>
      <c r="N90" s="105"/>
      <c r="O90" s="105"/>
      <c r="P90" s="105"/>
      <c r="Q90" s="105"/>
      <c r="R90" s="105"/>
      <c r="S90" s="105"/>
      <c r="T90" s="105"/>
    </row>
    <row r="91" spans="1:20" s="15" customFormat="1">
      <c r="B91" s="19"/>
      <c r="G91" s="111"/>
      <c r="H91" s="97"/>
      <c r="I91" s="97"/>
      <c r="J91" s="97"/>
      <c r="K91" s="97"/>
      <c r="L91" s="97"/>
      <c r="M91" s="97"/>
      <c r="N91" s="105"/>
      <c r="O91" s="105"/>
      <c r="P91" s="105"/>
      <c r="Q91" s="105"/>
      <c r="R91" s="105"/>
      <c r="S91" s="105"/>
      <c r="T91" s="105"/>
    </row>
    <row r="92" spans="1:20" s="15" customFormat="1">
      <c r="B92" s="19"/>
      <c r="G92" s="111"/>
      <c r="H92" s="97"/>
      <c r="I92" s="97"/>
      <c r="J92" s="97"/>
      <c r="K92" s="97"/>
      <c r="L92" s="97"/>
      <c r="M92" s="97"/>
      <c r="N92" s="105"/>
      <c r="O92" s="105"/>
      <c r="P92" s="105"/>
      <c r="Q92" s="105"/>
      <c r="R92" s="105"/>
      <c r="S92" s="105"/>
      <c r="T92" s="105"/>
    </row>
    <row r="93" spans="1:20" s="15" customFormat="1">
      <c r="B93" s="19"/>
      <c r="G93" s="111"/>
      <c r="H93" s="97"/>
      <c r="I93" s="97"/>
      <c r="J93" s="97"/>
      <c r="K93" s="97"/>
      <c r="L93" s="97"/>
      <c r="M93" s="97"/>
      <c r="N93" s="105"/>
      <c r="O93" s="105"/>
      <c r="P93" s="105"/>
      <c r="Q93" s="105"/>
      <c r="R93" s="105"/>
      <c r="S93" s="105"/>
      <c r="T93" s="105"/>
    </row>
    <row r="94" spans="1:20" s="15" customFormat="1">
      <c r="B94" s="19"/>
      <c r="G94" s="111"/>
      <c r="H94" s="97"/>
      <c r="I94" s="97"/>
      <c r="J94" s="97"/>
      <c r="K94" s="97"/>
      <c r="L94" s="97"/>
      <c r="M94" s="97"/>
      <c r="N94" s="105"/>
      <c r="O94" s="105"/>
      <c r="P94" s="105"/>
      <c r="Q94" s="105"/>
      <c r="R94" s="105"/>
      <c r="S94" s="105"/>
      <c r="T94" s="105"/>
    </row>
    <row r="95" spans="1:20" s="15" customFormat="1">
      <c r="B95" s="19"/>
      <c r="G95" s="111"/>
      <c r="H95" s="97"/>
      <c r="I95" s="97"/>
      <c r="J95" s="97"/>
      <c r="K95" s="97"/>
      <c r="L95" s="97"/>
      <c r="M95" s="97"/>
      <c r="N95" s="105"/>
      <c r="O95" s="105"/>
      <c r="P95" s="105"/>
      <c r="Q95" s="105"/>
      <c r="R95" s="105"/>
      <c r="S95" s="105"/>
      <c r="T95" s="105"/>
    </row>
    <row r="96" spans="1:20" s="15" customFormat="1">
      <c r="B96" s="19"/>
      <c r="G96" s="111"/>
      <c r="H96" s="97"/>
      <c r="I96" s="97"/>
      <c r="J96" s="97"/>
      <c r="K96" s="97"/>
      <c r="L96" s="97"/>
      <c r="M96" s="97"/>
      <c r="N96" s="105"/>
      <c r="O96" s="105"/>
      <c r="P96" s="105"/>
      <c r="Q96" s="105"/>
      <c r="R96" s="105"/>
      <c r="S96" s="105"/>
      <c r="T96" s="105"/>
    </row>
    <row r="97" spans="2:20" s="15" customFormat="1">
      <c r="B97" s="19"/>
      <c r="G97" s="111"/>
      <c r="H97" s="97"/>
      <c r="I97" s="97"/>
      <c r="J97" s="97"/>
      <c r="K97" s="97"/>
      <c r="L97" s="97"/>
      <c r="M97" s="97"/>
      <c r="N97" s="105"/>
      <c r="O97" s="105"/>
      <c r="P97" s="105"/>
      <c r="Q97" s="105"/>
      <c r="R97" s="105"/>
      <c r="S97" s="105"/>
      <c r="T97" s="105"/>
    </row>
    <row r="98" spans="2:20" s="15" customFormat="1">
      <c r="B98" s="19"/>
      <c r="G98" s="111"/>
      <c r="H98" s="97"/>
      <c r="I98" s="97"/>
      <c r="J98" s="97"/>
      <c r="K98" s="97"/>
      <c r="L98" s="97"/>
      <c r="M98" s="97"/>
      <c r="N98" s="105"/>
      <c r="O98" s="105"/>
      <c r="P98" s="105"/>
      <c r="Q98" s="105"/>
      <c r="R98" s="105"/>
      <c r="S98" s="105"/>
      <c r="T98" s="105"/>
    </row>
    <row r="99" spans="2:20" s="15" customFormat="1">
      <c r="B99" s="19"/>
      <c r="G99" s="111"/>
      <c r="H99" s="97"/>
      <c r="I99" s="97"/>
      <c r="J99" s="97"/>
      <c r="K99" s="97"/>
      <c r="L99" s="97"/>
      <c r="M99" s="97"/>
      <c r="N99" s="105"/>
      <c r="O99" s="105"/>
      <c r="P99" s="105"/>
      <c r="Q99" s="105"/>
      <c r="R99" s="105"/>
      <c r="S99" s="105"/>
      <c r="T99" s="105"/>
    </row>
    <row r="100" spans="2:20" s="15" customFormat="1">
      <c r="B100" s="19"/>
      <c r="G100" s="111"/>
      <c r="H100" s="97"/>
      <c r="I100" s="97"/>
      <c r="J100" s="97"/>
      <c r="K100" s="97"/>
      <c r="L100" s="97"/>
      <c r="M100" s="97"/>
      <c r="N100" s="105"/>
      <c r="O100" s="105"/>
      <c r="P100" s="105"/>
      <c r="Q100" s="105"/>
      <c r="R100" s="105"/>
      <c r="S100" s="105"/>
      <c r="T100" s="105"/>
    </row>
    <row r="101" spans="2:20" s="15" customFormat="1">
      <c r="B101" s="19"/>
      <c r="G101" s="111"/>
      <c r="H101" s="97"/>
      <c r="I101" s="97"/>
      <c r="J101" s="97"/>
      <c r="K101" s="97"/>
      <c r="L101" s="97"/>
      <c r="M101" s="97"/>
      <c r="N101" s="105"/>
      <c r="O101" s="105"/>
      <c r="P101" s="105"/>
      <c r="Q101" s="105"/>
      <c r="R101" s="105"/>
      <c r="S101" s="105"/>
      <c r="T101" s="105"/>
    </row>
    <row r="102" spans="2:20" s="15" customFormat="1">
      <c r="B102" s="19"/>
      <c r="G102" s="111"/>
      <c r="H102" s="97"/>
      <c r="I102" s="97"/>
      <c r="J102" s="97"/>
      <c r="K102" s="97"/>
      <c r="L102" s="97"/>
      <c r="M102" s="97"/>
      <c r="N102" s="105"/>
      <c r="O102" s="105"/>
      <c r="P102" s="105"/>
      <c r="Q102" s="105"/>
      <c r="R102" s="105"/>
      <c r="S102" s="105"/>
      <c r="T102" s="105"/>
    </row>
    <row r="103" spans="2:20" s="15" customFormat="1">
      <c r="B103" s="19"/>
      <c r="G103" s="111"/>
      <c r="H103" s="97"/>
      <c r="I103" s="97"/>
      <c r="J103" s="97"/>
      <c r="K103" s="97"/>
      <c r="L103" s="97"/>
      <c r="M103" s="97"/>
      <c r="N103" s="105"/>
      <c r="O103" s="105"/>
      <c r="P103" s="105"/>
      <c r="Q103" s="105"/>
      <c r="R103" s="105"/>
      <c r="S103" s="105"/>
      <c r="T103" s="105"/>
    </row>
    <row r="104" spans="2:20" s="15" customFormat="1">
      <c r="B104" s="19"/>
      <c r="G104" s="111"/>
      <c r="H104" s="97"/>
      <c r="I104" s="97"/>
      <c r="J104" s="97"/>
      <c r="K104" s="97"/>
      <c r="L104" s="97"/>
      <c r="M104" s="97"/>
      <c r="N104" s="105"/>
      <c r="O104" s="105"/>
      <c r="P104" s="105"/>
      <c r="Q104" s="105"/>
      <c r="R104" s="105"/>
      <c r="S104" s="105"/>
      <c r="T104" s="105"/>
    </row>
    <row r="105" spans="2:20" s="15" customFormat="1">
      <c r="B105" s="19"/>
      <c r="G105" s="111"/>
      <c r="H105" s="97"/>
      <c r="I105" s="97"/>
      <c r="J105" s="97"/>
      <c r="K105" s="97"/>
      <c r="L105" s="97"/>
      <c r="M105" s="97"/>
      <c r="N105" s="105"/>
      <c r="O105" s="105"/>
      <c r="P105" s="105"/>
      <c r="Q105" s="105"/>
      <c r="R105" s="105"/>
      <c r="S105" s="105"/>
      <c r="T105" s="105"/>
    </row>
    <row r="106" spans="2:20" s="15" customFormat="1">
      <c r="B106" s="19"/>
      <c r="G106" s="111"/>
      <c r="H106" s="97"/>
      <c r="I106" s="97"/>
      <c r="J106" s="97"/>
      <c r="K106" s="97"/>
      <c r="L106" s="97"/>
      <c r="M106" s="97"/>
      <c r="N106" s="105"/>
      <c r="O106" s="105"/>
      <c r="P106" s="105"/>
      <c r="Q106" s="105"/>
      <c r="R106" s="105"/>
      <c r="S106" s="105"/>
      <c r="T106" s="105"/>
    </row>
    <row r="107" spans="2:20" s="15" customFormat="1">
      <c r="B107" s="19"/>
      <c r="G107" s="111"/>
      <c r="H107" s="97"/>
      <c r="I107" s="97"/>
      <c r="J107" s="97"/>
      <c r="K107" s="97"/>
      <c r="L107" s="97"/>
      <c r="M107" s="97"/>
      <c r="N107" s="105"/>
      <c r="O107" s="105"/>
      <c r="P107" s="105"/>
      <c r="Q107" s="105"/>
      <c r="R107" s="105"/>
      <c r="S107" s="105"/>
      <c r="T107" s="105"/>
    </row>
    <row r="108" spans="2:20" s="15" customFormat="1">
      <c r="B108" s="19"/>
      <c r="G108" s="111"/>
      <c r="H108" s="97"/>
      <c r="I108" s="97"/>
      <c r="J108" s="97"/>
      <c r="K108" s="97"/>
      <c r="L108" s="97"/>
      <c r="M108" s="97"/>
      <c r="N108" s="105"/>
      <c r="O108" s="105"/>
      <c r="P108" s="105"/>
      <c r="Q108" s="105"/>
      <c r="R108" s="105"/>
      <c r="S108" s="105"/>
      <c r="T108" s="105"/>
    </row>
    <row r="109" spans="2:20" s="15" customFormat="1">
      <c r="B109" s="19"/>
      <c r="G109" s="111"/>
      <c r="H109" s="97"/>
      <c r="I109" s="97"/>
      <c r="J109" s="97"/>
      <c r="K109" s="97"/>
      <c r="L109" s="97"/>
      <c r="M109" s="97"/>
      <c r="N109" s="105"/>
      <c r="O109" s="105"/>
      <c r="P109" s="105"/>
      <c r="Q109" s="105"/>
      <c r="R109" s="105"/>
      <c r="S109" s="105"/>
      <c r="T109" s="105"/>
    </row>
    <row r="110" spans="2:20" s="15" customFormat="1">
      <c r="B110" s="19"/>
      <c r="G110" s="111"/>
      <c r="H110" s="97"/>
      <c r="I110" s="97"/>
      <c r="J110" s="97"/>
      <c r="K110" s="97"/>
      <c r="L110" s="97"/>
      <c r="M110" s="97"/>
      <c r="N110" s="105"/>
      <c r="O110" s="105"/>
      <c r="P110" s="105"/>
      <c r="Q110" s="105"/>
      <c r="R110" s="105"/>
      <c r="S110" s="105"/>
      <c r="T110" s="105"/>
    </row>
    <row r="111" spans="2:20" s="15" customFormat="1">
      <c r="B111" s="19"/>
      <c r="G111" s="111"/>
      <c r="H111" s="97"/>
      <c r="I111" s="97"/>
      <c r="J111" s="97"/>
      <c r="K111" s="97"/>
      <c r="L111" s="97"/>
      <c r="M111" s="97"/>
      <c r="N111" s="105"/>
      <c r="O111" s="105"/>
      <c r="P111" s="105"/>
      <c r="Q111" s="105"/>
      <c r="R111" s="105"/>
      <c r="S111" s="105"/>
      <c r="T111" s="105"/>
    </row>
    <row r="112" spans="2:20" s="15" customFormat="1">
      <c r="B112" s="19"/>
      <c r="G112" s="111"/>
      <c r="H112" s="97"/>
      <c r="I112" s="97"/>
      <c r="J112" s="97"/>
      <c r="K112" s="97"/>
      <c r="L112" s="97"/>
      <c r="M112" s="97"/>
      <c r="N112" s="105"/>
      <c r="O112" s="105"/>
      <c r="P112" s="105"/>
      <c r="Q112" s="105"/>
      <c r="R112" s="105"/>
      <c r="S112" s="105"/>
      <c r="T112" s="105"/>
    </row>
    <row r="113" spans="2:20" s="15" customFormat="1">
      <c r="B113" s="19"/>
      <c r="G113" s="111"/>
      <c r="H113" s="97"/>
      <c r="I113" s="97"/>
      <c r="J113" s="97"/>
      <c r="K113" s="97"/>
      <c r="L113" s="97"/>
      <c r="M113" s="97"/>
      <c r="N113" s="105"/>
      <c r="O113" s="105"/>
      <c r="P113" s="105"/>
      <c r="Q113" s="105"/>
      <c r="R113" s="105"/>
      <c r="S113" s="105"/>
      <c r="T113" s="105"/>
    </row>
    <row r="114" spans="2:20" s="15" customFormat="1">
      <c r="B114" s="19"/>
      <c r="G114" s="111"/>
      <c r="H114" s="97"/>
      <c r="I114" s="97"/>
      <c r="J114" s="97"/>
      <c r="K114" s="97"/>
      <c r="L114" s="97"/>
      <c r="M114" s="97"/>
      <c r="N114" s="105"/>
      <c r="O114" s="105"/>
      <c r="P114" s="105"/>
      <c r="Q114" s="105"/>
      <c r="R114" s="105"/>
      <c r="S114" s="105"/>
      <c r="T114" s="105"/>
    </row>
    <row r="115" spans="2:20" s="15" customFormat="1">
      <c r="B115" s="19"/>
      <c r="G115" s="111"/>
      <c r="H115" s="97"/>
      <c r="I115" s="97"/>
      <c r="J115" s="97"/>
      <c r="K115" s="97"/>
      <c r="L115" s="97"/>
      <c r="M115" s="97"/>
      <c r="N115" s="105"/>
      <c r="O115" s="105"/>
      <c r="P115" s="105"/>
      <c r="Q115" s="105"/>
      <c r="R115" s="105"/>
      <c r="S115" s="105"/>
      <c r="T115" s="105"/>
    </row>
    <row r="116" spans="2:20" s="15" customFormat="1">
      <c r="B116" s="19"/>
      <c r="G116" s="111"/>
      <c r="H116" s="97"/>
      <c r="I116" s="97"/>
      <c r="J116" s="97"/>
      <c r="K116" s="97"/>
      <c r="L116" s="97"/>
      <c r="M116" s="97"/>
      <c r="N116" s="105"/>
      <c r="O116" s="105"/>
      <c r="P116" s="105"/>
      <c r="Q116" s="105"/>
      <c r="R116" s="105"/>
      <c r="S116" s="105"/>
      <c r="T116" s="105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D53" sqref="D53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3" customFormat="1" ht="22.5" customHeight="1">
      <c r="A1" s="533" t="s">
        <v>66</v>
      </c>
      <c r="B1" s="533"/>
      <c r="C1" s="533"/>
      <c r="D1" s="533"/>
      <c r="E1" s="533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19" customFormat="1" ht="26.25" customHeight="1">
      <c r="A2" s="534" t="str">
        <f>+'Ekamut-caxs'!A7:D7</f>
        <v xml:space="preserve">«Երևանի հ.21 մսուր-մանկապարտեզ» ՀՈԱԿ-ի </v>
      </c>
      <c r="B2" s="535"/>
      <c r="C2" s="535"/>
      <c r="D2" s="535"/>
      <c r="E2" s="53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36" t="s">
        <v>155</v>
      </c>
      <c r="B3" s="536"/>
      <c r="C3" s="536"/>
      <c r="D3" s="536"/>
      <c r="E3" s="53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7" customFormat="1" ht="16.5" customHeight="1">
      <c r="A4" s="537" t="s">
        <v>244</v>
      </c>
      <c r="B4" s="537"/>
      <c r="C4" s="537"/>
      <c r="D4" s="537"/>
      <c r="E4" s="537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8.75" customHeight="1">
      <c r="D5" s="178"/>
      <c r="E5" s="178" t="s">
        <v>146</v>
      </c>
    </row>
    <row r="6" spans="1:22" s="183" customFormat="1" ht="56.25" customHeight="1">
      <c r="A6" s="179" t="s">
        <v>3</v>
      </c>
      <c r="B6" s="180" t="s">
        <v>156</v>
      </c>
      <c r="C6" s="179" t="s">
        <v>157</v>
      </c>
      <c r="D6" s="179" t="s">
        <v>158</v>
      </c>
      <c r="E6" s="181" t="s">
        <v>159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19" customFormat="1" ht="21.75" customHeight="1">
      <c r="A7" s="538" t="s">
        <v>160</v>
      </c>
      <c r="B7" s="539"/>
      <c r="C7" s="539"/>
      <c r="D7" s="208"/>
      <c r="E7" s="20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8" customFormat="1" ht="21.75" customHeight="1">
      <c r="A8" s="184">
        <v>1</v>
      </c>
      <c r="B8" s="185" t="s">
        <v>161</v>
      </c>
      <c r="C8" s="184"/>
      <c r="D8" s="186">
        <f>SUM(D9:D29)</f>
        <v>19.7</v>
      </c>
      <c r="E8" s="18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88">
        <v>1.1000000000000001</v>
      </c>
      <c r="B9" s="189" t="s">
        <v>162</v>
      </c>
      <c r="C9" s="188" t="s">
        <v>163</v>
      </c>
      <c r="D9" s="27">
        <v>14.6</v>
      </c>
      <c r="E9" s="27"/>
    </row>
    <row r="10" spans="1:22" ht="27" hidden="1" customHeight="1">
      <c r="A10" s="188">
        <v>1.2</v>
      </c>
      <c r="B10" s="189" t="s">
        <v>164</v>
      </c>
      <c r="C10" s="188" t="s">
        <v>165</v>
      </c>
      <c r="D10" s="27"/>
      <c r="E10" s="27"/>
    </row>
    <row r="11" spans="1:22" ht="27" customHeight="1">
      <c r="A11" s="188">
        <v>1.2</v>
      </c>
      <c r="B11" s="189" t="s">
        <v>166</v>
      </c>
      <c r="C11" s="188" t="s">
        <v>167</v>
      </c>
      <c r="D11" s="27">
        <v>4.8</v>
      </c>
      <c r="E11" s="27"/>
    </row>
    <row r="12" spans="1:22" ht="27" hidden="1" customHeight="1">
      <c r="A12" s="188">
        <v>1.4</v>
      </c>
      <c r="B12" s="190" t="s">
        <v>168</v>
      </c>
      <c r="C12" s="191" t="s">
        <v>169</v>
      </c>
      <c r="D12" s="27"/>
      <c r="E12" s="27"/>
    </row>
    <row r="13" spans="1:22" ht="27" hidden="1" customHeight="1">
      <c r="A13" s="188">
        <v>1.5</v>
      </c>
      <c r="B13" s="190"/>
      <c r="C13" s="188" t="s">
        <v>170</v>
      </c>
      <c r="D13" s="27"/>
      <c r="E13" s="27"/>
    </row>
    <row r="14" spans="1:22" ht="18" hidden="1" customHeight="1">
      <c r="A14" s="188">
        <v>1.6</v>
      </c>
      <c r="B14" s="189" t="s">
        <v>205</v>
      </c>
      <c r="C14" s="188" t="s">
        <v>171</v>
      </c>
      <c r="D14" s="27"/>
      <c r="E14" s="27"/>
    </row>
    <row r="15" spans="1:22" ht="33.75" hidden="1" customHeight="1">
      <c r="A15" s="188">
        <v>1.7</v>
      </c>
      <c r="B15" s="190"/>
      <c r="C15" s="188" t="s">
        <v>194</v>
      </c>
      <c r="D15" s="27"/>
      <c r="E15" s="27"/>
    </row>
    <row r="16" spans="1:22" ht="22.5" hidden="1" customHeight="1">
      <c r="A16" s="188">
        <v>1.8</v>
      </c>
      <c r="B16" s="190"/>
      <c r="C16" s="192" t="s">
        <v>193</v>
      </c>
      <c r="D16" s="27"/>
      <c r="E16" s="27"/>
    </row>
    <row r="17" spans="1:22" ht="18" customHeight="1">
      <c r="A17" s="188">
        <v>1.3</v>
      </c>
      <c r="B17" s="190" t="s">
        <v>266</v>
      </c>
      <c r="C17" s="192" t="s">
        <v>265</v>
      </c>
      <c r="D17" s="27">
        <v>0.3</v>
      </c>
      <c r="E17" s="27"/>
    </row>
    <row r="18" spans="1:22" ht="18" hidden="1" customHeight="1">
      <c r="A18" s="193">
        <v>2</v>
      </c>
      <c r="B18" s="190"/>
      <c r="C18" s="192"/>
      <c r="D18" s="27"/>
      <c r="E18" s="27"/>
    </row>
    <row r="19" spans="1:22" ht="18" hidden="1" customHeight="1">
      <c r="A19" s="188">
        <v>2.1</v>
      </c>
      <c r="B19" s="190"/>
      <c r="C19" s="192"/>
      <c r="D19" s="27"/>
      <c r="E19" s="27"/>
    </row>
    <row r="20" spans="1:22" ht="18" hidden="1" customHeight="1">
      <c r="A20" s="188">
        <v>2.2000000000000002</v>
      </c>
      <c r="B20" s="190"/>
      <c r="C20" s="192"/>
      <c r="D20" s="27"/>
      <c r="E20" s="27"/>
    </row>
    <row r="21" spans="1:22" ht="18" hidden="1" customHeight="1">
      <c r="A21" s="188">
        <v>2.2999999999999998</v>
      </c>
      <c r="B21" s="190"/>
      <c r="C21" s="192"/>
      <c r="D21" s="27"/>
      <c r="E21" s="27"/>
    </row>
    <row r="22" spans="1:22" ht="27.75" hidden="1" customHeight="1">
      <c r="A22" s="188">
        <v>2.4</v>
      </c>
      <c r="B22" s="190"/>
      <c r="C22" s="192"/>
      <c r="D22" s="27"/>
      <c r="E22" s="27"/>
    </row>
    <row r="23" spans="1:22" ht="27.75" hidden="1" customHeight="1">
      <c r="A23" s="188">
        <v>2.5</v>
      </c>
      <c r="B23" s="190" t="s">
        <v>172</v>
      </c>
      <c r="C23" s="188" t="s">
        <v>35</v>
      </c>
      <c r="D23" s="27"/>
      <c r="E23" s="27"/>
    </row>
    <row r="24" spans="1:22" ht="27.75" hidden="1" customHeight="1">
      <c r="A24" s="188">
        <v>2.6</v>
      </c>
      <c r="B24" s="190" t="s">
        <v>172</v>
      </c>
      <c r="C24" s="188" t="s">
        <v>47</v>
      </c>
      <c r="D24" s="27"/>
      <c r="E24" s="27"/>
    </row>
    <row r="25" spans="1:22" ht="27.75" hidden="1" customHeight="1">
      <c r="A25" s="188">
        <v>2.7</v>
      </c>
      <c r="B25" s="190" t="s">
        <v>172</v>
      </c>
      <c r="C25" s="188" t="s">
        <v>173</v>
      </c>
      <c r="D25" s="27"/>
      <c r="E25" s="27"/>
    </row>
    <row r="26" spans="1:22" ht="27.75" hidden="1" customHeight="1">
      <c r="A26" s="188">
        <v>2.8</v>
      </c>
      <c r="B26" s="190" t="s">
        <v>172</v>
      </c>
      <c r="C26" s="188" t="s">
        <v>174</v>
      </c>
      <c r="D26" s="27"/>
      <c r="E26" s="27"/>
    </row>
    <row r="27" spans="1:22" ht="27" hidden="1" customHeight="1">
      <c r="A27" s="188">
        <v>2.9</v>
      </c>
      <c r="B27" s="189" t="s">
        <v>175</v>
      </c>
      <c r="C27" s="188" t="s">
        <v>176</v>
      </c>
      <c r="D27" s="27"/>
      <c r="E27" s="27"/>
    </row>
    <row r="28" spans="1:22" ht="26.25" hidden="1" customHeight="1">
      <c r="A28" s="194">
        <v>2.1</v>
      </c>
      <c r="B28" s="190" t="s">
        <v>177</v>
      </c>
      <c r="C28" s="188" t="s">
        <v>178</v>
      </c>
      <c r="D28" s="27"/>
      <c r="E28" s="27"/>
    </row>
    <row r="29" spans="1:22" ht="26.25" hidden="1" customHeight="1">
      <c r="A29" s="194">
        <v>2.11</v>
      </c>
      <c r="B29" s="190"/>
      <c r="C29" s="192" t="s">
        <v>179</v>
      </c>
      <c r="D29" s="27"/>
      <c r="E29" s="27"/>
    </row>
    <row r="30" spans="1:22" s="148" customFormat="1" ht="34.5" customHeight="1">
      <c r="A30" s="184">
        <v>2</v>
      </c>
      <c r="B30" s="195" t="s">
        <v>180</v>
      </c>
      <c r="C30" s="184"/>
      <c r="D30" s="186">
        <f>SUM(D31:D33)</f>
        <v>0</v>
      </c>
      <c r="E30" s="18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hidden="1" customHeight="1">
      <c r="A31" s="188">
        <v>2.1</v>
      </c>
      <c r="B31" s="190"/>
      <c r="C31" s="188" t="s">
        <v>181</v>
      </c>
      <c r="D31" s="27"/>
      <c r="E31" s="27"/>
    </row>
    <row r="32" spans="1:22" ht="21" hidden="1" customHeight="1">
      <c r="A32" s="188">
        <v>2.2000000000000002</v>
      </c>
      <c r="B32" s="190" t="s">
        <v>182</v>
      </c>
      <c r="C32" s="188" t="s">
        <v>183</v>
      </c>
      <c r="D32" s="27"/>
      <c r="E32" s="27"/>
    </row>
    <row r="33" spans="1:22" ht="26.25" hidden="1" customHeight="1">
      <c r="A33" s="188">
        <v>2.2999999999999998</v>
      </c>
      <c r="B33" s="190" t="s">
        <v>182</v>
      </c>
      <c r="C33" s="188" t="s">
        <v>184</v>
      </c>
      <c r="D33" s="27"/>
      <c r="E33" s="196"/>
    </row>
    <row r="34" spans="1:22" s="173" customFormat="1" ht="21.75" customHeight="1">
      <c r="A34" s="52"/>
      <c r="B34" s="197" t="s">
        <v>68</v>
      </c>
      <c r="C34" s="198"/>
      <c r="D34" s="199">
        <f>D8+D30</f>
        <v>19.7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19" customFormat="1" ht="33.75" customHeight="1">
      <c r="A35" s="538" t="s">
        <v>185</v>
      </c>
      <c r="B35" s="539"/>
      <c r="C35" s="539"/>
      <c r="D35" s="208"/>
      <c r="E35" s="20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hidden="1" customHeight="1">
      <c r="A36" s="188">
        <v>1.1000000000000001</v>
      </c>
      <c r="B36" s="189" t="s">
        <v>162</v>
      </c>
      <c r="C36" s="188" t="s">
        <v>163</v>
      </c>
      <c r="D36" s="27"/>
      <c r="E36" s="27"/>
    </row>
    <row r="37" spans="1:22" ht="21" customHeight="1">
      <c r="A37" s="188">
        <v>1.1000000000000001</v>
      </c>
      <c r="B37" s="189" t="s">
        <v>164</v>
      </c>
      <c r="C37" s="188" t="s">
        <v>165</v>
      </c>
      <c r="D37" s="27">
        <v>0.2</v>
      </c>
      <c r="E37" s="27"/>
    </row>
    <row r="38" spans="1:22" ht="21" hidden="1" customHeight="1">
      <c r="A38" s="188">
        <v>1.3</v>
      </c>
      <c r="B38" s="189" t="s">
        <v>166</v>
      </c>
      <c r="C38" s="188" t="s">
        <v>167</v>
      </c>
      <c r="D38" s="27"/>
      <c r="E38" s="27"/>
    </row>
    <row r="39" spans="1:22" ht="21" hidden="1" customHeight="1">
      <c r="A39" s="188">
        <v>1.4</v>
      </c>
      <c r="B39" s="190" t="s">
        <v>168</v>
      </c>
      <c r="C39" s="191" t="s">
        <v>169</v>
      </c>
      <c r="D39" s="27"/>
      <c r="E39" s="27"/>
    </row>
    <row r="40" spans="1:22" ht="21" hidden="1" customHeight="1">
      <c r="A40" s="188">
        <v>1.5</v>
      </c>
      <c r="B40" s="190"/>
      <c r="C40" s="188" t="s">
        <v>170</v>
      </c>
      <c r="D40" s="27"/>
      <c r="E40" s="27"/>
    </row>
    <row r="41" spans="1:22" ht="20.25" hidden="1" customHeight="1">
      <c r="A41" s="188">
        <v>1.6</v>
      </c>
      <c r="B41" s="189" t="s">
        <v>205</v>
      </c>
      <c r="C41" s="188" t="s">
        <v>171</v>
      </c>
      <c r="D41" s="27"/>
      <c r="E41" s="27"/>
    </row>
    <row r="42" spans="1:22" ht="33.75" hidden="1" customHeight="1">
      <c r="A42" s="188">
        <v>1.7</v>
      </c>
      <c r="B42" s="190"/>
      <c r="C42" s="188" t="s">
        <v>194</v>
      </c>
      <c r="D42" s="27"/>
      <c r="E42" s="27"/>
    </row>
    <row r="43" spans="1:22" ht="23.25" hidden="1" customHeight="1">
      <c r="A43" s="188">
        <v>1.8</v>
      </c>
      <c r="B43" s="190"/>
      <c r="C43" s="192" t="s">
        <v>193</v>
      </c>
      <c r="D43" s="27"/>
      <c r="E43" s="27"/>
    </row>
    <row r="44" spans="1:22" ht="23.25" hidden="1" customHeight="1">
      <c r="A44" s="188">
        <v>1.9</v>
      </c>
      <c r="B44" s="190"/>
      <c r="C44" s="192"/>
      <c r="D44" s="27"/>
      <c r="E44" s="27"/>
    </row>
    <row r="45" spans="1:22" ht="23.25" hidden="1" customHeight="1">
      <c r="A45" s="193">
        <v>2</v>
      </c>
      <c r="B45" s="190"/>
      <c r="C45" s="192"/>
      <c r="D45" s="27"/>
      <c r="E45" s="27"/>
    </row>
    <row r="46" spans="1:22" ht="23.25" hidden="1" customHeight="1">
      <c r="A46" s="188">
        <v>2.1</v>
      </c>
      <c r="B46" s="190"/>
      <c r="C46" s="192"/>
      <c r="D46" s="27"/>
      <c r="E46" s="27"/>
    </row>
    <row r="47" spans="1:22" ht="21" hidden="1" customHeight="1">
      <c r="A47" s="188">
        <v>2.2000000000000002</v>
      </c>
      <c r="B47" s="190" t="s">
        <v>172</v>
      </c>
      <c r="C47" s="188" t="s">
        <v>35</v>
      </c>
      <c r="D47" s="27"/>
      <c r="E47" s="27"/>
    </row>
    <row r="48" spans="1:22" ht="21" hidden="1" customHeight="1">
      <c r="A48" s="188">
        <v>2.2999999999999998</v>
      </c>
      <c r="B48" s="190" t="s">
        <v>172</v>
      </c>
      <c r="C48" s="188" t="s">
        <v>47</v>
      </c>
      <c r="D48" s="27"/>
      <c r="E48" s="27"/>
    </row>
    <row r="49" spans="1:22" ht="21" hidden="1" customHeight="1">
      <c r="A49" s="188">
        <v>2.4</v>
      </c>
      <c r="B49" s="190" t="s">
        <v>172</v>
      </c>
      <c r="C49" s="188" t="s">
        <v>173</v>
      </c>
      <c r="D49" s="27"/>
      <c r="E49" s="27"/>
    </row>
    <row r="50" spans="1:22" ht="24" hidden="1" customHeight="1">
      <c r="A50" s="188">
        <v>2.5</v>
      </c>
      <c r="B50" s="190" t="s">
        <v>172</v>
      </c>
      <c r="C50" s="188" t="s">
        <v>174</v>
      </c>
      <c r="D50" s="27"/>
      <c r="E50" s="27"/>
    </row>
    <row r="51" spans="1:22" ht="24" hidden="1" customHeight="1">
      <c r="A51" s="188">
        <v>2.6</v>
      </c>
      <c r="B51" s="189" t="s">
        <v>175</v>
      </c>
      <c r="C51" s="188" t="s">
        <v>176</v>
      </c>
      <c r="D51" s="27"/>
      <c r="E51" s="27"/>
    </row>
    <row r="52" spans="1:22" ht="24" hidden="1" customHeight="1">
      <c r="A52" s="188">
        <v>2.7</v>
      </c>
      <c r="B52" s="190" t="s">
        <v>177</v>
      </c>
      <c r="C52" s="188" t="s">
        <v>178</v>
      </c>
      <c r="D52" s="27"/>
      <c r="E52" s="27"/>
    </row>
    <row r="53" spans="1:22" ht="24" hidden="1" customHeight="1">
      <c r="A53" s="188">
        <v>2.8</v>
      </c>
      <c r="B53" s="190"/>
      <c r="C53" s="192" t="s">
        <v>179</v>
      </c>
      <c r="D53" s="27"/>
      <c r="E53" s="27"/>
    </row>
    <row r="54" spans="1:22" ht="33" customHeight="1">
      <c r="A54" s="188"/>
      <c r="B54" s="185" t="s">
        <v>186</v>
      </c>
      <c r="C54" s="26"/>
      <c r="D54" s="186">
        <f>SUM(D55:D58)</f>
        <v>958.9</v>
      </c>
      <c r="E54" s="27"/>
      <c r="F54" s="256">
        <f>SUM(D36:D53)</f>
        <v>0.2</v>
      </c>
      <c r="G54" s="256">
        <f>+D59-D54-F54</f>
        <v>4.546363285840016E-14</v>
      </c>
    </row>
    <row r="55" spans="1:22" ht="33" customHeight="1">
      <c r="A55" s="188">
        <v>1.2</v>
      </c>
      <c r="B55" s="220"/>
      <c r="C55" s="221" t="s">
        <v>192</v>
      </c>
      <c r="D55" s="193">
        <v>958.9</v>
      </c>
      <c r="E55" s="27"/>
    </row>
    <row r="56" spans="1:22" ht="30" hidden="1" customHeight="1">
      <c r="A56" s="188">
        <v>1.2</v>
      </c>
      <c r="B56" s="201"/>
      <c r="C56" s="188" t="s">
        <v>181</v>
      </c>
      <c r="D56" s="27"/>
      <c r="E56" s="188"/>
    </row>
    <row r="57" spans="1:22" ht="24.75" hidden="1" customHeight="1">
      <c r="A57" s="188">
        <v>1.3</v>
      </c>
      <c r="B57" s="190" t="s">
        <v>177</v>
      </c>
      <c r="C57" s="188" t="s">
        <v>183</v>
      </c>
      <c r="D57" s="27"/>
      <c r="E57" s="27"/>
    </row>
    <row r="58" spans="1:22" ht="24.75" hidden="1" customHeight="1">
      <c r="A58" s="188">
        <v>1.4</v>
      </c>
      <c r="B58" s="190" t="s">
        <v>177</v>
      </c>
      <c r="C58" s="188" t="s">
        <v>184</v>
      </c>
      <c r="D58" s="27"/>
      <c r="E58" s="27"/>
    </row>
    <row r="59" spans="1:22" s="173" customFormat="1" ht="29.25" customHeight="1">
      <c r="A59" s="202"/>
      <c r="B59" s="197" t="s">
        <v>68</v>
      </c>
      <c r="C59" s="203"/>
      <c r="D59" s="204">
        <f>SUM(D36:D54)</f>
        <v>959.1</v>
      </c>
      <c r="E59" s="205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187</v>
      </c>
    </row>
    <row r="62" spans="1:22" ht="59.25" customHeight="1">
      <c r="A62" s="207">
        <v>1</v>
      </c>
      <c r="B62" s="208" t="s">
        <v>243</v>
      </c>
      <c r="C62" s="204">
        <f>+'Dramakan hosqer'!F12</f>
        <v>1489.8000000000029</v>
      </c>
      <c r="D62" s="540" t="s">
        <v>188</v>
      </c>
      <c r="E62" s="541"/>
    </row>
    <row r="63" spans="1:22" ht="36.75" customHeight="1"/>
    <row r="64" spans="1:22" s="148" customFormat="1" ht="25.5" customHeight="1">
      <c r="A64" s="209"/>
      <c r="B64" s="376" t="s">
        <v>2</v>
      </c>
      <c r="C64" s="377"/>
      <c r="D64" s="542" t="str">
        <f>+'Ekamut-caxs'!D67</f>
        <v>Ազատուհի Պետրոսյան</v>
      </c>
      <c r="E64" s="54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48" customFormat="1" ht="12.75" customHeight="1">
      <c r="A65" s="209"/>
      <c r="B65" s="378"/>
      <c r="C65" s="379"/>
      <c r="D65" s="543" t="s">
        <v>91</v>
      </c>
      <c r="E65" s="54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48" customFormat="1" ht="22.5" customHeight="1">
      <c r="A66" s="209"/>
      <c r="B66" s="376" t="s">
        <v>6</v>
      </c>
      <c r="C66" s="377"/>
      <c r="D66" s="542" t="str">
        <f>+'Ekamut-caxs'!D69</f>
        <v>Անահիտ Խաչատրյան</v>
      </c>
      <c r="E66" s="54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48" customFormat="1" ht="13.5" customHeight="1">
      <c r="A67" s="209"/>
      <c r="B67" s="210"/>
      <c r="C67" s="209" t="s">
        <v>1</v>
      </c>
      <c r="D67" s="544" t="s">
        <v>91</v>
      </c>
      <c r="E67" s="54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1" customFormat="1" ht="36" customHeight="1"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</row>
    <row r="76" spans="1:22" ht="24" customHeight="1"/>
    <row r="77" spans="1:22" ht="0.75" hidden="1" customHeight="1"/>
    <row r="78" spans="1:22" s="148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8"/>
      <c r="B82" s="1"/>
      <c r="C82" s="1"/>
      <c r="D82" s="1"/>
      <c r="E82" s="1"/>
    </row>
    <row r="83" spans="1:5" s="15" customFormat="1" ht="24" customHeight="1">
      <c r="A83" s="118"/>
      <c r="B83" s="1"/>
      <c r="C83" s="1"/>
      <c r="D83" s="1"/>
      <c r="E83" s="1"/>
    </row>
    <row r="84" spans="1:5" s="15" customFormat="1">
      <c r="A84" s="118"/>
      <c r="B84" s="1"/>
      <c r="C84" s="1"/>
      <c r="D84" s="1"/>
      <c r="E84" s="1"/>
    </row>
    <row r="85" spans="1:5" s="15" customFormat="1" ht="24.75" customHeight="1">
      <c r="A85" s="11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D53" sqref="D5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47" t="s">
        <v>66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</row>
    <row r="2" spans="1:15" s="17" customFormat="1" ht="25.5" customHeight="1">
      <c r="A2" s="521" t="str">
        <f>+'Ekamut-caxs'!A7</f>
        <v xml:space="preserve">«Երևանի հ.21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</row>
    <row r="3" spans="1:15" ht="25.5" customHeight="1">
      <c r="A3" s="536" t="s">
        <v>242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326"/>
      <c r="N3" s="326"/>
      <c r="O3" s="326"/>
    </row>
    <row r="4" spans="1:15" ht="21" customHeight="1">
      <c r="L4" s="361" t="s">
        <v>0</v>
      </c>
    </row>
    <row r="5" spans="1:15" ht="23.45" customHeight="1">
      <c r="A5" s="550" t="s">
        <v>152</v>
      </c>
      <c r="B5" s="550" t="s">
        <v>67</v>
      </c>
      <c r="C5" s="548" t="s">
        <v>223</v>
      </c>
      <c r="D5" s="548"/>
      <c r="E5" s="548"/>
      <c r="F5" s="548"/>
      <c r="G5" s="548"/>
      <c r="H5" s="548"/>
      <c r="I5" s="548"/>
      <c r="J5" s="548"/>
      <c r="K5" s="548"/>
      <c r="L5" s="549" t="s">
        <v>154</v>
      </c>
    </row>
    <row r="6" spans="1:15" ht="79.5" customHeight="1">
      <c r="A6" s="550"/>
      <c r="B6" s="550"/>
      <c r="C6" s="308" t="s">
        <v>216</v>
      </c>
      <c r="D6" s="308" t="s">
        <v>225</v>
      </c>
      <c r="E6" s="308" t="s">
        <v>226</v>
      </c>
      <c r="F6" s="262" t="s">
        <v>153</v>
      </c>
      <c r="G6" s="262" t="s">
        <v>202</v>
      </c>
      <c r="H6" s="262" t="s">
        <v>201</v>
      </c>
      <c r="I6" s="262" t="s">
        <v>116</v>
      </c>
      <c r="J6" s="262" t="s">
        <v>190</v>
      </c>
      <c r="K6" s="23"/>
      <c r="L6" s="549"/>
    </row>
    <row r="7" spans="1:15" ht="27.75" customHeight="1">
      <c r="A7" s="262">
        <v>1</v>
      </c>
      <c r="B7" s="313" t="s">
        <v>203</v>
      </c>
      <c r="C7" s="314">
        <v>23953.599999999999</v>
      </c>
      <c r="D7" s="314"/>
      <c r="E7" s="314"/>
      <c r="F7" s="314">
        <v>747.1</v>
      </c>
      <c r="G7" s="314">
        <v>1175.3600000000001</v>
      </c>
      <c r="H7" s="314"/>
      <c r="I7" s="314"/>
      <c r="J7" s="314"/>
      <c r="K7" s="314"/>
      <c r="L7" s="315">
        <f>ROUND(SUM(C7:K7),1)</f>
        <v>25876.1</v>
      </c>
    </row>
    <row r="8" spans="1:15" ht="35.25" customHeight="1">
      <c r="A8" s="262">
        <v>2</v>
      </c>
      <c r="B8" s="360" t="s">
        <v>88</v>
      </c>
      <c r="C8" s="314"/>
      <c r="D8" s="263" t="s">
        <v>195</v>
      </c>
      <c r="E8" s="263" t="s">
        <v>195</v>
      </c>
      <c r="F8" s="263" t="s">
        <v>195</v>
      </c>
      <c r="G8" s="263" t="s">
        <v>195</v>
      </c>
      <c r="H8" s="263" t="s">
        <v>195</v>
      </c>
      <c r="I8" s="263" t="s">
        <v>195</v>
      </c>
      <c r="J8" s="263" t="s">
        <v>195</v>
      </c>
      <c r="K8" s="263" t="s">
        <v>195</v>
      </c>
      <c r="L8" s="315">
        <f>ROUND(SUM(C8:K8),1)</f>
        <v>0</v>
      </c>
    </row>
    <row r="9" spans="1:15" s="264" customFormat="1" ht="34.5" customHeight="1">
      <c r="A9" s="316"/>
      <c r="B9" s="317" t="s">
        <v>68</v>
      </c>
      <c r="C9" s="314" t="s">
        <v>195</v>
      </c>
      <c r="D9" s="263" t="s">
        <v>195</v>
      </c>
      <c r="E9" s="263" t="s">
        <v>195</v>
      </c>
      <c r="F9" s="263" t="s">
        <v>195</v>
      </c>
      <c r="G9" s="263" t="s">
        <v>195</v>
      </c>
      <c r="H9" s="263" t="s">
        <v>195</v>
      </c>
      <c r="I9" s="263" t="s">
        <v>195</v>
      </c>
      <c r="J9" s="263" t="s">
        <v>195</v>
      </c>
      <c r="K9" s="263" t="s">
        <v>195</v>
      </c>
      <c r="L9" s="318">
        <f>ROUND(SUM(L7:L8),1)</f>
        <v>25876.1</v>
      </c>
    </row>
    <row r="10" spans="1:15" s="264" customFormat="1" ht="34.5" customHeight="1">
      <c r="B10" s="265">
        <v>1996135</v>
      </c>
      <c r="C10" s="266">
        <f>+B10*0.012</f>
        <v>23953.62</v>
      </c>
      <c r="D10" s="267"/>
      <c r="E10" s="267"/>
      <c r="F10" s="267"/>
      <c r="G10" s="268"/>
      <c r="H10" s="268"/>
      <c r="I10" s="269"/>
      <c r="J10" s="268"/>
      <c r="K10" s="267"/>
      <c r="L10" s="270"/>
      <c r="M10" s="265"/>
    </row>
    <row r="11" spans="1:15" s="271" customFormat="1" ht="21" customHeight="1">
      <c r="B11" s="272"/>
      <c r="C11" s="212"/>
      <c r="D11" s="273"/>
      <c r="E11" s="273"/>
      <c r="F11" s="274"/>
      <c r="G11" s="132">
        <v>996</v>
      </c>
      <c r="H11" s="132"/>
      <c r="I11" s="212"/>
      <c r="J11" s="553"/>
      <c r="K11" s="553"/>
      <c r="L11" s="275"/>
    </row>
    <row r="12" spans="1:15" s="264" customFormat="1" ht="69" customHeight="1">
      <c r="B12" s="545" t="s">
        <v>220</v>
      </c>
      <c r="C12" s="546"/>
      <c r="F12" s="212"/>
      <c r="G12" s="212"/>
      <c r="H12" s="545" t="s">
        <v>221</v>
      </c>
      <c r="I12" s="546"/>
      <c r="J12" s="212"/>
      <c r="K12" s="212"/>
      <c r="L12" s="212"/>
    </row>
    <row r="13" spans="1:15" s="264" customFormat="1" ht="48" customHeight="1">
      <c r="B13" s="323" t="s">
        <v>191</v>
      </c>
      <c r="C13" s="324" t="s">
        <v>227</v>
      </c>
      <c r="F13" s="276"/>
      <c r="G13" s="276"/>
      <c r="H13" s="323" t="s">
        <v>191</v>
      </c>
      <c r="I13" s="324" t="s">
        <v>229</v>
      </c>
      <c r="J13" s="276"/>
      <c r="K13" s="276"/>
      <c r="L13" s="277"/>
    </row>
    <row r="14" spans="1:15" s="278" customFormat="1" ht="39.75" customHeight="1">
      <c r="B14" s="357">
        <v>104400</v>
      </c>
      <c r="C14" s="358">
        <v>326.2</v>
      </c>
      <c r="D14" s="173"/>
      <c r="G14" s="325"/>
      <c r="H14" s="357">
        <v>104400</v>
      </c>
      <c r="I14" s="359">
        <v>747.1</v>
      </c>
      <c r="J14" s="279"/>
      <c r="K14" s="279"/>
      <c r="L14" s="280"/>
    </row>
    <row r="15" spans="1:15" ht="24" customHeight="1">
      <c r="C15" s="279"/>
      <c r="D15" s="281"/>
      <c r="E15" s="281"/>
      <c r="F15" s="281"/>
      <c r="G15" s="268"/>
      <c r="H15" s="268"/>
      <c r="I15" s="282"/>
      <c r="J15" s="279"/>
      <c r="K15" s="279"/>
      <c r="L15" s="283"/>
    </row>
    <row r="16" spans="1:15" ht="19.5" customHeight="1"/>
    <row r="17" spans="2:10" s="284" customFormat="1" ht="24" customHeight="1">
      <c r="B17" s="380" t="s">
        <v>2</v>
      </c>
      <c r="C17" s="381"/>
      <c r="D17" s="382"/>
      <c r="E17" s="383"/>
      <c r="F17" s="383"/>
      <c r="G17" s="551" t="str">
        <f>+'Ekamut-caxs'!D67</f>
        <v>Ազատուհի Պետրոսյան</v>
      </c>
      <c r="H17" s="551"/>
      <c r="I17" s="551"/>
      <c r="J17" s="285"/>
    </row>
    <row r="18" spans="2:10" s="286" customFormat="1" ht="17.25" customHeight="1">
      <c r="B18" s="384"/>
      <c r="C18" s="385"/>
      <c r="D18" s="386" t="s">
        <v>90</v>
      </c>
      <c r="E18" s="387"/>
      <c r="F18" s="388"/>
      <c r="G18" s="552" t="s">
        <v>91</v>
      </c>
      <c r="H18" s="552"/>
      <c r="I18" s="552"/>
      <c r="J18" s="287"/>
    </row>
    <row r="19" spans="2:10" s="284" customFormat="1" ht="24.75" customHeight="1">
      <c r="B19" s="389" t="s">
        <v>6</v>
      </c>
      <c r="C19" s="381"/>
      <c r="D19" s="390"/>
      <c r="E19" s="391"/>
      <c r="F19" s="391"/>
      <c r="G19" s="551" t="str">
        <f>+'Ekamut-caxs'!D69</f>
        <v>Անահիտ Խաչատրյան</v>
      </c>
      <c r="H19" s="551"/>
      <c r="I19" s="551"/>
      <c r="J19" s="285"/>
    </row>
    <row r="20" spans="2:10" s="286" customFormat="1" ht="18.75" customHeight="1">
      <c r="B20" s="385"/>
      <c r="C20" s="385"/>
      <c r="D20" s="386" t="s">
        <v>90</v>
      </c>
      <c r="E20" s="387"/>
      <c r="F20" s="388"/>
      <c r="G20" s="552" t="s">
        <v>91</v>
      </c>
      <c r="H20" s="552"/>
      <c r="I20" s="552"/>
      <c r="J20" s="287"/>
    </row>
    <row r="21" spans="2:10" s="288" customFormat="1" ht="16.5">
      <c r="C21" s="287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SheetLayoutView="100" workbookViewId="0">
      <selection activeCell="D53" sqref="D53"/>
    </sheetView>
  </sheetViews>
  <sheetFormatPr defaultColWidth="9.140625" defaultRowHeight="16.5"/>
  <cols>
    <col min="1" max="1" width="4.42578125" style="121" customWidth="1"/>
    <col min="2" max="2" width="14.140625" style="121" customWidth="1"/>
    <col min="3" max="3" width="13.28515625" style="121" customWidth="1"/>
    <col min="4" max="4" width="13.85546875" style="121" customWidth="1"/>
    <col min="5" max="5" width="14.85546875" style="121" customWidth="1"/>
    <col min="6" max="6" width="16.28515625" style="121" customWidth="1"/>
    <col min="7" max="14" width="14.85546875" style="121" customWidth="1"/>
    <col min="15" max="16384" width="9.140625" style="121"/>
  </cols>
  <sheetData>
    <row r="1" spans="1:14" s="120" customFormat="1" ht="18.75" customHeight="1">
      <c r="A1" s="554" t="s">
        <v>66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4" s="120" customFormat="1" ht="21.75" customHeight="1">
      <c r="A2" s="555" t="str">
        <f>+'Ekamut-caxs'!A7:D7</f>
        <v xml:space="preserve">«Երևանի հ.21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</row>
    <row r="3" spans="1:14" s="120" customFormat="1" ht="21" customHeight="1">
      <c r="A3" s="555" t="s">
        <v>92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</row>
    <row r="4" spans="1:14" ht="21" customHeight="1" thickBot="1"/>
    <row r="5" spans="1:14" s="124" customFormat="1" ht="24.75" customHeight="1">
      <c r="A5" s="556" t="s">
        <v>113</v>
      </c>
      <c r="B5" s="558" t="s">
        <v>93</v>
      </c>
      <c r="C5" s="560" t="s">
        <v>94</v>
      </c>
      <c r="D5" s="560"/>
      <c r="E5" s="560"/>
      <c r="F5" s="560"/>
      <c r="G5" s="560" t="s">
        <v>95</v>
      </c>
      <c r="H5" s="560"/>
      <c r="I5" s="560"/>
      <c r="J5" s="560"/>
      <c r="K5" s="560" t="s">
        <v>143</v>
      </c>
      <c r="L5" s="560"/>
      <c r="M5" s="560"/>
      <c r="N5" s="560"/>
    </row>
    <row r="6" spans="1:14" s="125" customFormat="1" ht="51" customHeight="1">
      <c r="A6" s="557"/>
      <c r="B6" s="559"/>
      <c r="C6" s="356" t="s">
        <v>237</v>
      </c>
      <c r="D6" s="356" t="s">
        <v>209</v>
      </c>
      <c r="E6" s="356" t="s">
        <v>238</v>
      </c>
      <c r="F6" s="356" t="s">
        <v>239</v>
      </c>
      <c r="G6" s="356" t="s">
        <v>240</v>
      </c>
      <c r="H6" s="356" t="s">
        <v>209</v>
      </c>
      <c r="I6" s="356" t="s">
        <v>241</v>
      </c>
      <c r="J6" s="356" t="s">
        <v>239</v>
      </c>
      <c r="K6" s="356" t="s">
        <v>237</v>
      </c>
      <c r="L6" s="356" t="s">
        <v>209</v>
      </c>
      <c r="M6" s="356" t="s">
        <v>238</v>
      </c>
      <c r="N6" s="356" t="s">
        <v>239</v>
      </c>
    </row>
    <row r="7" spans="1:14" ht="19.5" customHeight="1">
      <c r="A7" s="122">
        <v>1</v>
      </c>
      <c r="B7" s="163" t="s">
        <v>96</v>
      </c>
      <c r="C7" s="336">
        <v>872</v>
      </c>
      <c r="D7" s="294">
        <v>121208</v>
      </c>
      <c r="E7" s="295">
        <f>+C7</f>
        <v>872</v>
      </c>
      <c r="F7" s="296">
        <f>+E7*143.7</f>
        <v>125306.4</v>
      </c>
      <c r="G7" s="336">
        <v>1680</v>
      </c>
      <c r="H7" s="294">
        <v>79406.400000000009</v>
      </c>
      <c r="I7" s="295">
        <f>+G7</f>
        <v>1680</v>
      </c>
      <c r="J7" s="294">
        <f>+I7*53.48</f>
        <v>89846.399999999994</v>
      </c>
      <c r="K7" s="336">
        <v>78</v>
      </c>
      <c r="L7" s="294">
        <v>14408.46</v>
      </c>
      <c r="M7" s="294">
        <f>+K7</f>
        <v>78</v>
      </c>
      <c r="N7" s="296">
        <f>+M7*200.47</f>
        <v>15636.66</v>
      </c>
    </row>
    <row r="8" spans="1:14" ht="19.5" customHeight="1">
      <c r="A8" s="122">
        <v>2</v>
      </c>
      <c r="B8" s="163" t="s">
        <v>97</v>
      </c>
      <c r="C8" s="336">
        <v>846</v>
      </c>
      <c r="D8" s="294">
        <v>117594</v>
      </c>
      <c r="E8" s="295">
        <f t="shared" ref="E8:E18" si="0">+C8</f>
        <v>846</v>
      </c>
      <c r="F8" s="296">
        <f t="shared" ref="F8:F18" si="1">+E8*143.7</f>
        <v>121570.2</v>
      </c>
      <c r="G8" s="336">
        <v>1040</v>
      </c>
      <c r="H8" s="294">
        <v>54619.199999999997</v>
      </c>
      <c r="I8" s="295">
        <f t="shared" ref="I8:I18" si="2">+G8</f>
        <v>1040</v>
      </c>
      <c r="J8" s="294">
        <f t="shared" ref="J8:J18" si="3">+I8*53.48</f>
        <v>55619.199999999997</v>
      </c>
      <c r="K8" s="336">
        <v>66</v>
      </c>
      <c r="L8" s="294">
        <v>13231.02</v>
      </c>
      <c r="M8" s="294">
        <f t="shared" ref="M8:M18" si="4">+K8</f>
        <v>66</v>
      </c>
      <c r="N8" s="296">
        <f t="shared" ref="N8:N18" si="5">+M8*200.47</f>
        <v>13231.02</v>
      </c>
    </row>
    <row r="9" spans="1:14" ht="19.5" customHeight="1">
      <c r="A9" s="122">
        <v>3</v>
      </c>
      <c r="B9" s="163" t="s">
        <v>98</v>
      </c>
      <c r="C9" s="336">
        <v>928</v>
      </c>
      <c r="D9" s="294">
        <v>128992</v>
      </c>
      <c r="E9" s="295">
        <f t="shared" si="0"/>
        <v>928</v>
      </c>
      <c r="F9" s="296">
        <f t="shared" si="1"/>
        <v>133353.59999999998</v>
      </c>
      <c r="G9" s="336">
        <v>1160</v>
      </c>
      <c r="H9" s="294">
        <v>61036.800000000003</v>
      </c>
      <c r="I9" s="295">
        <f>+G9</f>
        <v>1160</v>
      </c>
      <c r="J9" s="294">
        <f t="shared" si="3"/>
        <v>62036.799999999996</v>
      </c>
      <c r="K9" s="336">
        <v>92</v>
      </c>
      <c r="L9" s="294">
        <v>18443.240000000002</v>
      </c>
      <c r="M9" s="294">
        <f t="shared" si="4"/>
        <v>92</v>
      </c>
      <c r="N9" s="296">
        <f t="shared" si="5"/>
        <v>18443.240000000002</v>
      </c>
    </row>
    <row r="10" spans="1:14" ht="19.5" customHeight="1">
      <c r="A10" s="122">
        <v>4</v>
      </c>
      <c r="B10" s="163" t="s">
        <v>99</v>
      </c>
      <c r="C10" s="336">
        <v>378</v>
      </c>
      <c r="D10" s="294">
        <v>54318.6</v>
      </c>
      <c r="E10" s="295">
        <f t="shared" si="0"/>
        <v>378</v>
      </c>
      <c r="F10" s="296">
        <f t="shared" si="1"/>
        <v>54318.6</v>
      </c>
      <c r="G10" s="336">
        <v>1060</v>
      </c>
      <c r="H10" s="294">
        <v>55888.800000000003</v>
      </c>
      <c r="I10" s="295">
        <f t="shared" si="2"/>
        <v>1060</v>
      </c>
      <c r="J10" s="294">
        <f t="shared" si="3"/>
        <v>56688.799999999996</v>
      </c>
      <c r="K10" s="336">
        <v>78</v>
      </c>
      <c r="L10" s="294">
        <v>15636.66</v>
      </c>
      <c r="M10" s="294">
        <f t="shared" si="4"/>
        <v>78</v>
      </c>
      <c r="N10" s="296">
        <f t="shared" si="5"/>
        <v>15636.66</v>
      </c>
    </row>
    <row r="11" spans="1:14" ht="19.5" customHeight="1">
      <c r="A11" s="122">
        <v>5</v>
      </c>
      <c r="B11" s="163" t="s">
        <v>100</v>
      </c>
      <c r="C11" s="336">
        <v>113</v>
      </c>
      <c r="D11" s="294">
        <v>16238.1</v>
      </c>
      <c r="E11" s="295">
        <f t="shared" si="0"/>
        <v>113</v>
      </c>
      <c r="F11" s="296">
        <f t="shared" si="1"/>
        <v>16238.099999999999</v>
      </c>
      <c r="G11" s="336">
        <v>980</v>
      </c>
      <c r="H11" s="294">
        <v>51410.400000000001</v>
      </c>
      <c r="I11" s="295">
        <f t="shared" si="2"/>
        <v>980</v>
      </c>
      <c r="J11" s="294">
        <f t="shared" si="3"/>
        <v>52410.399999999994</v>
      </c>
      <c r="K11" s="336">
        <v>90</v>
      </c>
      <c r="L11" s="294">
        <v>18042.3</v>
      </c>
      <c r="M11" s="294">
        <f t="shared" si="4"/>
        <v>90</v>
      </c>
      <c r="N11" s="296">
        <f t="shared" si="5"/>
        <v>18042.3</v>
      </c>
    </row>
    <row r="12" spans="1:14" ht="19.5" customHeight="1">
      <c r="A12" s="122">
        <v>6</v>
      </c>
      <c r="B12" s="163" t="s">
        <v>101</v>
      </c>
      <c r="C12" s="336">
        <v>131</v>
      </c>
      <c r="D12" s="294">
        <v>18824.7</v>
      </c>
      <c r="E12" s="295">
        <f t="shared" si="0"/>
        <v>131</v>
      </c>
      <c r="F12" s="296">
        <f t="shared" si="1"/>
        <v>18824.699999999997</v>
      </c>
      <c r="G12" s="336">
        <v>940</v>
      </c>
      <c r="H12" s="294">
        <v>49471.200000000004</v>
      </c>
      <c r="I12" s="295">
        <f t="shared" si="2"/>
        <v>940</v>
      </c>
      <c r="J12" s="294">
        <f t="shared" si="3"/>
        <v>50271.199999999997</v>
      </c>
      <c r="K12" s="336">
        <v>76</v>
      </c>
      <c r="L12" s="294">
        <v>15235.72</v>
      </c>
      <c r="M12" s="294">
        <f t="shared" si="4"/>
        <v>76</v>
      </c>
      <c r="N12" s="296">
        <f t="shared" si="5"/>
        <v>15235.72</v>
      </c>
    </row>
    <row r="13" spans="1:14" ht="19.5" customHeight="1">
      <c r="A13" s="122">
        <v>7</v>
      </c>
      <c r="B13" s="163" t="s">
        <v>102</v>
      </c>
      <c r="C13" s="336">
        <v>95</v>
      </c>
      <c r="D13" s="294">
        <v>13651.5</v>
      </c>
      <c r="E13" s="295">
        <f t="shared" si="0"/>
        <v>95</v>
      </c>
      <c r="F13" s="296">
        <f t="shared" si="1"/>
        <v>13651.499999999998</v>
      </c>
      <c r="G13" s="336">
        <v>800</v>
      </c>
      <c r="H13" s="294">
        <v>41984</v>
      </c>
      <c r="I13" s="295">
        <f t="shared" si="2"/>
        <v>800</v>
      </c>
      <c r="J13" s="294">
        <f t="shared" si="3"/>
        <v>42784</v>
      </c>
      <c r="K13" s="336">
        <v>80</v>
      </c>
      <c r="L13" s="294">
        <v>16037.6</v>
      </c>
      <c r="M13" s="294">
        <f t="shared" si="4"/>
        <v>80</v>
      </c>
      <c r="N13" s="296">
        <f t="shared" si="5"/>
        <v>16037.6</v>
      </c>
    </row>
    <row r="14" spans="1:14" ht="19.5" customHeight="1">
      <c r="A14" s="122">
        <v>8</v>
      </c>
      <c r="B14" s="164" t="s">
        <v>103</v>
      </c>
      <c r="C14" s="336">
        <v>96</v>
      </c>
      <c r="D14" s="294">
        <v>13795.2</v>
      </c>
      <c r="E14" s="295">
        <f t="shared" si="0"/>
        <v>96</v>
      </c>
      <c r="F14" s="296">
        <f t="shared" si="1"/>
        <v>13795.199999999999</v>
      </c>
      <c r="G14" s="336">
        <v>880</v>
      </c>
      <c r="H14" s="294">
        <v>46262.400000000001</v>
      </c>
      <c r="I14" s="295">
        <f t="shared" si="2"/>
        <v>880</v>
      </c>
      <c r="J14" s="294">
        <f t="shared" si="3"/>
        <v>47062.399999999994</v>
      </c>
      <c r="K14" s="336">
        <v>65</v>
      </c>
      <c r="L14" s="294">
        <v>13030.55</v>
      </c>
      <c r="M14" s="294">
        <f t="shared" si="4"/>
        <v>65</v>
      </c>
      <c r="N14" s="296">
        <f t="shared" si="5"/>
        <v>13030.55</v>
      </c>
    </row>
    <row r="15" spans="1:14" ht="19.5" customHeight="1">
      <c r="A15" s="122">
        <v>9</v>
      </c>
      <c r="B15" s="164" t="s">
        <v>104</v>
      </c>
      <c r="C15" s="336">
        <v>119</v>
      </c>
      <c r="D15" s="294">
        <v>17100.3</v>
      </c>
      <c r="E15" s="295">
        <f t="shared" si="0"/>
        <v>119</v>
      </c>
      <c r="F15" s="296">
        <f t="shared" si="1"/>
        <v>17100.3</v>
      </c>
      <c r="G15" s="336">
        <v>940</v>
      </c>
      <c r="H15" s="294">
        <v>49471.200000000004</v>
      </c>
      <c r="I15" s="295">
        <f t="shared" si="2"/>
        <v>940</v>
      </c>
      <c r="J15" s="294">
        <f t="shared" si="3"/>
        <v>50271.199999999997</v>
      </c>
      <c r="K15" s="336">
        <v>69</v>
      </c>
      <c r="L15" s="294">
        <v>13832.43</v>
      </c>
      <c r="M15" s="294">
        <f t="shared" si="4"/>
        <v>69</v>
      </c>
      <c r="N15" s="296">
        <f t="shared" si="5"/>
        <v>13832.43</v>
      </c>
    </row>
    <row r="16" spans="1:14" ht="19.5" customHeight="1">
      <c r="A16" s="122">
        <v>10</v>
      </c>
      <c r="B16" s="164" t="s">
        <v>105</v>
      </c>
      <c r="C16" s="336">
        <v>127</v>
      </c>
      <c r="D16" s="294">
        <v>18249.900000000001</v>
      </c>
      <c r="E16" s="295">
        <f t="shared" si="0"/>
        <v>127</v>
      </c>
      <c r="F16" s="296">
        <f t="shared" si="1"/>
        <v>18249.899999999998</v>
      </c>
      <c r="G16" s="336">
        <v>1040</v>
      </c>
      <c r="H16" s="294">
        <v>54819.200000000004</v>
      </c>
      <c r="I16" s="295">
        <f t="shared" si="2"/>
        <v>1040</v>
      </c>
      <c r="J16" s="294">
        <f t="shared" si="3"/>
        <v>55619.199999999997</v>
      </c>
      <c r="K16" s="336">
        <v>61</v>
      </c>
      <c r="L16" s="296">
        <v>12228.67</v>
      </c>
      <c r="M16" s="294">
        <f t="shared" si="4"/>
        <v>61</v>
      </c>
      <c r="N16" s="296">
        <f t="shared" si="5"/>
        <v>12228.67</v>
      </c>
    </row>
    <row r="17" spans="1:14" ht="19.5" customHeight="1">
      <c r="A17" s="122">
        <v>11</v>
      </c>
      <c r="B17" s="164" t="s">
        <v>106</v>
      </c>
      <c r="C17" s="336">
        <v>502</v>
      </c>
      <c r="D17" s="294">
        <v>72137.399999999994</v>
      </c>
      <c r="E17" s="295">
        <f t="shared" si="0"/>
        <v>502</v>
      </c>
      <c r="F17" s="296">
        <f t="shared" si="1"/>
        <v>72137.399999999994</v>
      </c>
      <c r="G17" s="336">
        <v>1180</v>
      </c>
      <c r="H17" s="294">
        <v>62106.400000000001</v>
      </c>
      <c r="I17" s="295">
        <f t="shared" si="2"/>
        <v>1180</v>
      </c>
      <c r="J17" s="294">
        <f t="shared" si="3"/>
        <v>63106.399999999994</v>
      </c>
      <c r="K17" s="336">
        <v>91</v>
      </c>
      <c r="L17" s="296">
        <v>18242.77</v>
      </c>
      <c r="M17" s="294">
        <f t="shared" si="4"/>
        <v>91</v>
      </c>
      <c r="N17" s="296">
        <f t="shared" si="5"/>
        <v>18242.77</v>
      </c>
    </row>
    <row r="18" spans="1:14" ht="19.5" customHeight="1">
      <c r="A18" s="122">
        <v>12</v>
      </c>
      <c r="B18" s="164" t="s">
        <v>107</v>
      </c>
      <c r="C18" s="336">
        <v>733</v>
      </c>
      <c r="D18" s="294">
        <v>105332.1</v>
      </c>
      <c r="E18" s="295">
        <f t="shared" si="0"/>
        <v>733</v>
      </c>
      <c r="F18" s="296">
        <f t="shared" si="1"/>
        <v>105332.09999999999</v>
      </c>
      <c r="G18" s="336">
        <v>1200</v>
      </c>
      <c r="H18" s="294">
        <v>63176</v>
      </c>
      <c r="I18" s="295">
        <f t="shared" si="2"/>
        <v>1200</v>
      </c>
      <c r="J18" s="294">
        <f t="shared" si="3"/>
        <v>64175.999999999993</v>
      </c>
      <c r="K18" s="336">
        <v>66</v>
      </c>
      <c r="L18" s="296">
        <v>13231.02</v>
      </c>
      <c r="M18" s="294">
        <f t="shared" si="4"/>
        <v>66</v>
      </c>
      <c r="N18" s="296">
        <f t="shared" si="5"/>
        <v>13231.02</v>
      </c>
    </row>
    <row r="19" spans="1:14" ht="32.25" customHeight="1" thickBot="1">
      <c r="A19" s="165"/>
      <c r="B19" s="171" t="s">
        <v>89</v>
      </c>
      <c r="C19" s="247">
        <f t="shared" ref="C19:L19" si="6">SUM(C7:C18)</f>
        <v>4940</v>
      </c>
      <c r="D19" s="225">
        <f t="shared" si="6"/>
        <v>697441.79999999993</v>
      </c>
      <c r="E19" s="247">
        <f t="shared" si="6"/>
        <v>4940</v>
      </c>
      <c r="F19" s="226">
        <f>SUM(F7:F18)</f>
        <v>709877.99999999988</v>
      </c>
      <c r="G19" s="247">
        <f>SUM(G7:G18)</f>
        <v>12900</v>
      </c>
      <c r="H19" s="247">
        <f>SUM(H7:H18)</f>
        <v>669652.00000000012</v>
      </c>
      <c r="I19" s="247">
        <f>SUM(I7:I18)</f>
        <v>12900</v>
      </c>
      <c r="J19" s="227">
        <f>SUM(J7:J18)</f>
        <v>689892</v>
      </c>
      <c r="K19" s="247">
        <f t="shared" si="6"/>
        <v>912</v>
      </c>
      <c r="L19" s="247">
        <f t="shared" si="6"/>
        <v>181600.44</v>
      </c>
      <c r="M19" s="247">
        <f>SUM(M7:M18)</f>
        <v>912</v>
      </c>
      <c r="N19" s="226">
        <f>SUM(N7:N18)</f>
        <v>182828.64</v>
      </c>
    </row>
    <row r="20" spans="1:14" ht="21.75" customHeight="1">
      <c r="B20" s="126"/>
      <c r="C20" s="214"/>
      <c r="D20" s="153"/>
      <c r="E20" s="214"/>
      <c r="F20" s="153"/>
      <c r="G20" s="214"/>
      <c r="H20" s="153"/>
      <c r="I20" s="214"/>
      <c r="J20" s="153"/>
      <c r="K20" s="214"/>
      <c r="L20" s="214"/>
      <c r="M20" s="214"/>
      <c r="N20" s="153"/>
    </row>
    <row r="21" spans="1:14" ht="31.5" customHeight="1" thickBot="1">
      <c r="B21" s="322" t="s">
        <v>219</v>
      </c>
      <c r="C21" s="322"/>
      <c r="D21" s="322"/>
      <c r="E21" s="162"/>
      <c r="F21" s="123"/>
      <c r="H21" s="162"/>
      <c r="N21" s="153"/>
    </row>
    <row r="22" spans="1:14" s="120" customFormat="1" ht="51" customHeight="1">
      <c r="A22" s="166"/>
      <c r="B22" s="167" t="s">
        <v>147</v>
      </c>
      <c r="C22" s="168" t="s">
        <v>148</v>
      </c>
      <c r="D22" s="168"/>
      <c r="E22" s="168"/>
      <c r="F22" s="169"/>
      <c r="G22" s="166"/>
      <c r="H22" s="168"/>
      <c r="I22" s="168"/>
      <c r="J22" s="170"/>
      <c r="K22" s="166"/>
      <c r="L22" s="327"/>
      <c r="M22" s="290"/>
      <c r="N22" s="170"/>
    </row>
    <row r="23" spans="1:14" ht="23.25" customHeight="1">
      <c r="A23" s="155">
        <v>1</v>
      </c>
      <c r="B23" s="149"/>
      <c r="C23" s="248"/>
      <c r="D23" s="248"/>
      <c r="E23" s="248"/>
      <c r="F23" s="223"/>
      <c r="G23" s="249"/>
      <c r="H23" s="248"/>
      <c r="I23" s="248"/>
      <c r="J23" s="224"/>
      <c r="K23" s="249"/>
      <c r="L23" s="328"/>
      <c r="M23" s="291"/>
      <c r="N23" s="224"/>
    </row>
    <row r="24" spans="1:14" ht="23.25" customHeight="1">
      <c r="A24" s="155">
        <v>2</v>
      </c>
      <c r="B24" s="149"/>
      <c r="C24" s="248"/>
      <c r="D24" s="248"/>
      <c r="E24" s="248"/>
      <c r="F24" s="223"/>
      <c r="G24" s="249"/>
      <c r="H24" s="248"/>
      <c r="I24" s="248"/>
      <c r="J24" s="224"/>
      <c r="K24" s="249"/>
      <c r="L24" s="328"/>
      <c r="M24" s="291"/>
      <c r="N24" s="224"/>
    </row>
    <row r="25" spans="1:14" s="125" customFormat="1" ht="23.25" customHeight="1">
      <c r="A25" s="122">
        <v>3</v>
      </c>
      <c r="B25" s="150"/>
      <c r="C25" s="250"/>
      <c r="D25" s="250"/>
      <c r="E25" s="250"/>
      <c r="F25" s="251"/>
      <c r="G25" s="252"/>
      <c r="H25" s="250"/>
      <c r="I25" s="250"/>
      <c r="J25" s="251"/>
      <c r="K25" s="252"/>
      <c r="L25" s="329"/>
      <c r="M25" s="292"/>
      <c r="N25" s="251"/>
    </row>
    <row r="26" spans="1:14" s="120" customFormat="1" ht="24" customHeight="1">
      <c r="A26" s="156"/>
      <c r="B26" s="151" t="s">
        <v>68</v>
      </c>
      <c r="C26" s="253"/>
      <c r="D26" s="253"/>
      <c r="E26" s="253"/>
      <c r="F26" s="254">
        <f>SUM(F23:F25)</f>
        <v>0</v>
      </c>
      <c r="G26" s="255"/>
      <c r="H26" s="253"/>
      <c r="I26" s="253"/>
      <c r="J26" s="254">
        <f>SUM(J23:J25)</f>
        <v>0</v>
      </c>
      <c r="K26" s="255"/>
      <c r="L26" s="330"/>
      <c r="M26" s="293"/>
      <c r="N26" s="254">
        <f>SUM(N23:N25)</f>
        <v>0</v>
      </c>
    </row>
    <row r="27" spans="1:14" s="120" customFormat="1" ht="27" customHeight="1" thickBot="1">
      <c r="A27" s="157"/>
      <c r="B27" s="158" t="s">
        <v>149</v>
      </c>
      <c r="C27" s="225"/>
      <c r="D27" s="225"/>
      <c r="E27" s="225"/>
      <c r="F27" s="226">
        <f>+F19-F26</f>
        <v>709877.99999999988</v>
      </c>
      <c r="G27" s="247"/>
      <c r="H27" s="225"/>
      <c r="I27" s="225"/>
      <c r="J27" s="253">
        <f>J19-J26</f>
        <v>689892</v>
      </c>
      <c r="K27" s="253"/>
      <c r="L27" s="253"/>
      <c r="M27" s="253"/>
      <c r="N27" s="253">
        <f>N19-N26</f>
        <v>182828.64</v>
      </c>
    </row>
    <row r="28" spans="1:14" s="120" customFormat="1" ht="27" customHeight="1">
      <c r="B28" s="152"/>
      <c r="C28" s="319"/>
      <c r="D28" s="319"/>
      <c r="E28" s="319"/>
      <c r="F28" s="335">
        <f>ROUND(F27/1000,1)</f>
        <v>709.9</v>
      </c>
      <c r="G28" s="319"/>
      <c r="H28" s="319"/>
      <c r="I28" s="319"/>
      <c r="J28" s="335">
        <f>ROUND(J27/1000,1)</f>
        <v>689.9</v>
      </c>
      <c r="K28" s="319"/>
      <c r="L28" s="319"/>
      <c r="M28" s="319"/>
      <c r="N28" s="335">
        <f>ROUND(N27/1000,1)</f>
        <v>182.8</v>
      </c>
    </row>
    <row r="29" spans="1:14" s="120" customFormat="1" ht="25.5" customHeight="1">
      <c r="B29" s="152"/>
      <c r="F29" s="153"/>
      <c r="J29" s="151" t="s">
        <v>150</v>
      </c>
      <c r="K29" s="320"/>
      <c r="L29" s="320"/>
      <c r="M29" s="320"/>
      <c r="N29" s="321">
        <f>+F26+J26+N26</f>
        <v>0</v>
      </c>
    </row>
    <row r="30" spans="1:14" s="120" customFormat="1" ht="20.25" customHeight="1">
      <c r="B30" s="152"/>
      <c r="F30" s="153"/>
      <c r="N30" s="297">
        <f>ROUND(N29/1000,1)</f>
        <v>0</v>
      </c>
    </row>
    <row r="31" spans="1:14" s="126" customFormat="1" ht="25.5" customHeight="1">
      <c r="B31" s="127"/>
      <c r="C31" s="392" t="s">
        <v>2</v>
      </c>
      <c r="D31" s="392"/>
      <c r="E31" s="393"/>
      <c r="F31" s="393"/>
      <c r="G31" s="564"/>
      <c r="H31" s="564"/>
      <c r="I31" s="394"/>
      <c r="J31" s="561" t="str">
        <f>+'Ekamut-caxs'!D67</f>
        <v>Ազատուհի Պետրոսյան</v>
      </c>
      <c r="K31" s="561"/>
      <c r="L31" s="127"/>
      <c r="N31" s="123"/>
    </row>
    <row r="32" spans="1:14" s="120" customFormat="1">
      <c r="C32" s="395"/>
      <c r="D32" s="395"/>
      <c r="E32" s="396"/>
      <c r="F32" s="396"/>
      <c r="G32" s="562" t="s">
        <v>90</v>
      </c>
      <c r="H32" s="562"/>
      <c r="I32" s="397"/>
      <c r="J32" s="562" t="s">
        <v>108</v>
      </c>
      <c r="K32" s="562"/>
      <c r="L32" s="331"/>
    </row>
    <row r="33" spans="2:13" s="126" customFormat="1" ht="23.25" customHeight="1">
      <c r="B33" s="127"/>
      <c r="C33" s="398" t="s">
        <v>6</v>
      </c>
      <c r="D33" s="398"/>
      <c r="E33" s="393"/>
      <c r="F33" s="393"/>
      <c r="G33" s="561"/>
      <c r="H33" s="561"/>
      <c r="I33" s="399"/>
      <c r="J33" s="561" t="str">
        <f>+'Ekamut-caxs'!D69</f>
        <v>Անահիտ Խաչատրյան</v>
      </c>
      <c r="K33" s="561"/>
      <c r="L33" s="127"/>
    </row>
    <row r="34" spans="2:13" s="120" customFormat="1">
      <c r="C34" s="400"/>
      <c r="D34" s="400"/>
      <c r="E34" s="401"/>
      <c r="F34" s="401"/>
      <c r="G34" s="562" t="s">
        <v>90</v>
      </c>
      <c r="H34" s="562"/>
      <c r="I34" s="397"/>
      <c r="J34" s="562" t="s">
        <v>108</v>
      </c>
      <c r="K34" s="562"/>
      <c r="L34" s="331"/>
    </row>
    <row r="35" spans="2:13">
      <c r="F35" s="128" t="s">
        <v>1</v>
      </c>
    </row>
    <row r="36" spans="2:13" s="354" customFormat="1" ht="16.5" customHeight="1">
      <c r="C36" s="354" t="s">
        <v>109</v>
      </c>
      <c r="E36" s="354" t="s">
        <v>110</v>
      </c>
      <c r="F36" s="354" t="s">
        <v>235</v>
      </c>
      <c r="I36" s="355" t="s">
        <v>111</v>
      </c>
      <c r="J36" s="337" t="s">
        <v>224</v>
      </c>
      <c r="L36" s="337" t="s">
        <v>222</v>
      </c>
      <c r="M36" s="337" t="s">
        <v>218</v>
      </c>
    </row>
    <row r="37" spans="2:13" s="354" customFormat="1" ht="16.5" customHeight="1">
      <c r="C37" s="354" t="s">
        <v>112</v>
      </c>
      <c r="E37" s="354" t="s">
        <v>110</v>
      </c>
      <c r="F37" s="354" t="s">
        <v>236</v>
      </c>
      <c r="I37" s="563" t="s">
        <v>246</v>
      </c>
      <c r="J37" s="563"/>
      <c r="L37" s="563" t="s">
        <v>247</v>
      </c>
      <c r="M37" s="563"/>
    </row>
    <row r="38" spans="2:13" s="354" customFormat="1" ht="15.6" customHeight="1">
      <c r="E38" s="563" t="s">
        <v>245</v>
      </c>
      <c r="F38" s="563"/>
      <c r="I38" s="563"/>
      <c r="J38" s="563"/>
      <c r="L38" s="563"/>
      <c r="M38" s="563"/>
    </row>
    <row r="39" spans="2:13">
      <c r="E39" s="563"/>
      <c r="F39" s="56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D53" sqref="D53"/>
    </sheetView>
  </sheetViews>
  <sheetFormatPr defaultColWidth="9.140625" defaultRowHeight="15"/>
  <cols>
    <col min="1" max="1" width="4.42578125" style="147" customWidth="1"/>
    <col min="2" max="2" width="60.85546875" style="138" customWidth="1"/>
    <col min="3" max="3" width="17.140625" style="138" customWidth="1"/>
    <col min="4" max="4" width="17.5703125" style="138" customWidth="1"/>
    <col min="5" max="16384" width="9.140625" style="138"/>
  </cols>
  <sheetData>
    <row r="1" spans="1:4" s="137" customFormat="1" ht="24" customHeight="1">
      <c r="A1" s="566" t="s">
        <v>66</v>
      </c>
      <c r="B1" s="566"/>
      <c r="C1" s="566"/>
      <c r="D1" s="566"/>
    </row>
    <row r="2" spans="1:4" ht="26.25" customHeight="1">
      <c r="A2" s="567" t="str">
        <f>+'Ekamut-caxs'!A7:D7</f>
        <v xml:space="preserve">«Երևանի հ.21 մսուր-մանկապարտեզ» ՀՈԱԿ-ի </v>
      </c>
      <c r="B2" s="567"/>
      <c r="C2" s="567"/>
      <c r="D2" s="567"/>
    </row>
    <row r="3" spans="1:4" ht="27" customHeight="1">
      <c r="A3" s="567" t="s">
        <v>234</v>
      </c>
      <c r="B3" s="567"/>
      <c r="C3" s="567"/>
      <c r="D3" s="567"/>
    </row>
    <row r="6" spans="1:4" ht="60" customHeight="1">
      <c r="A6" s="139" t="s">
        <v>3</v>
      </c>
      <c r="B6" s="139" t="s">
        <v>123</v>
      </c>
      <c r="C6" s="139" t="s">
        <v>124</v>
      </c>
      <c r="D6" s="139" t="s">
        <v>125</v>
      </c>
    </row>
    <row r="7" spans="1:4" s="142" customFormat="1" ht="45" customHeight="1">
      <c r="A7" s="140">
        <v>1</v>
      </c>
      <c r="B7" s="141" t="s">
        <v>126</v>
      </c>
      <c r="C7" s="140">
        <f>SUM(C8:C10)</f>
        <v>0</v>
      </c>
      <c r="D7" s="140">
        <f>SUM(D8:D10)</f>
        <v>0</v>
      </c>
    </row>
    <row r="8" spans="1:4" ht="25.5" customHeight="1">
      <c r="A8" s="143">
        <v>1.1000000000000001</v>
      </c>
      <c r="B8" s="144" t="s">
        <v>127</v>
      </c>
      <c r="C8" s="143"/>
      <c r="D8" s="143"/>
    </row>
    <row r="9" spans="1:4" ht="25.5" customHeight="1">
      <c r="A9" s="143">
        <v>1.2</v>
      </c>
      <c r="B9" s="144" t="s">
        <v>128</v>
      </c>
      <c r="C9" s="143"/>
      <c r="D9" s="143"/>
    </row>
    <row r="10" spans="1:4" ht="25.5" customHeight="1">
      <c r="A10" s="143">
        <v>1.3</v>
      </c>
      <c r="B10" s="144" t="s">
        <v>129</v>
      </c>
      <c r="C10" s="143"/>
      <c r="D10" s="143"/>
    </row>
    <row r="11" spans="1:4" s="142" customFormat="1" ht="31.5" customHeight="1">
      <c r="A11" s="140">
        <v>2</v>
      </c>
      <c r="B11" s="145" t="s">
        <v>130</v>
      </c>
      <c r="C11" s="140">
        <f>SUM(C12:C14)</f>
        <v>1</v>
      </c>
      <c r="D11" s="140">
        <f>SUM(D12:D14)</f>
        <v>30</v>
      </c>
    </row>
    <row r="12" spans="1:4" ht="21.75" customHeight="1">
      <c r="A12" s="143">
        <v>2.1</v>
      </c>
      <c r="B12" s="144" t="s">
        <v>131</v>
      </c>
      <c r="C12" s="143">
        <v>1</v>
      </c>
      <c r="D12" s="143">
        <v>30</v>
      </c>
    </row>
    <row r="13" spans="1:4" ht="21.75" customHeight="1">
      <c r="A13" s="143">
        <v>2.2000000000000002</v>
      </c>
      <c r="B13" s="144" t="s">
        <v>132</v>
      </c>
      <c r="C13" s="143"/>
      <c r="D13" s="143"/>
    </row>
    <row r="14" spans="1:4" ht="21.75" customHeight="1">
      <c r="A14" s="143">
        <v>2.2999999999999998</v>
      </c>
      <c r="B14" s="144" t="s">
        <v>133</v>
      </c>
      <c r="C14" s="143"/>
      <c r="D14" s="143"/>
    </row>
    <row r="15" spans="1:4" s="142" customFormat="1" ht="51.75" customHeight="1">
      <c r="A15" s="140">
        <v>3</v>
      </c>
      <c r="B15" s="141" t="s">
        <v>134</v>
      </c>
      <c r="C15" s="140">
        <f>SUM(C16:C18)</f>
        <v>1</v>
      </c>
      <c r="D15" s="140">
        <f>SUM(D16:D18)</f>
        <v>30</v>
      </c>
    </row>
    <row r="16" spans="1:4" ht="23.25" customHeight="1">
      <c r="A16" s="143">
        <v>3.1</v>
      </c>
      <c r="B16" s="146" t="s">
        <v>135</v>
      </c>
      <c r="C16" s="143">
        <v>1</v>
      </c>
      <c r="D16" s="143">
        <v>30</v>
      </c>
    </row>
    <row r="17" spans="1:4" ht="23.25" customHeight="1">
      <c r="A17" s="143">
        <v>3.2</v>
      </c>
      <c r="B17" s="146" t="s">
        <v>136</v>
      </c>
      <c r="C17" s="143"/>
      <c r="D17" s="143"/>
    </row>
    <row r="18" spans="1:4" ht="23.25" customHeight="1">
      <c r="A18" s="143">
        <v>3.3</v>
      </c>
      <c r="B18" s="146" t="s">
        <v>137</v>
      </c>
      <c r="C18" s="143"/>
      <c r="D18" s="143"/>
    </row>
    <row r="19" spans="1:4" s="142" customFormat="1" ht="50.25" customHeight="1">
      <c r="A19" s="140">
        <v>4</v>
      </c>
      <c r="B19" s="141" t="s">
        <v>138</v>
      </c>
      <c r="C19" s="140">
        <f>SUM(C20:C22)</f>
        <v>1</v>
      </c>
      <c r="D19" s="140">
        <f>SUM(D20:D22)</f>
        <v>31</v>
      </c>
    </row>
    <row r="20" spans="1:4" ht="23.25" customHeight="1">
      <c r="A20" s="143">
        <v>4.0999999999999996</v>
      </c>
      <c r="B20" s="146" t="s">
        <v>139</v>
      </c>
      <c r="C20" s="143">
        <v>1</v>
      </c>
      <c r="D20" s="143">
        <v>31</v>
      </c>
    </row>
    <row r="21" spans="1:4" ht="23.25" customHeight="1">
      <c r="A21" s="143">
        <v>4.2</v>
      </c>
      <c r="B21" s="146" t="s">
        <v>140</v>
      </c>
      <c r="C21" s="143"/>
      <c r="D21" s="143"/>
    </row>
    <row r="22" spans="1:4" ht="23.25" customHeight="1">
      <c r="A22" s="143">
        <v>4.3</v>
      </c>
      <c r="B22" s="146" t="s">
        <v>141</v>
      </c>
      <c r="C22" s="143"/>
      <c r="D22" s="143"/>
    </row>
    <row r="23" spans="1:4" s="142" customFormat="1" ht="31.5" customHeight="1">
      <c r="A23" s="140"/>
      <c r="B23" s="141" t="s">
        <v>68</v>
      </c>
      <c r="C23" s="140">
        <f>C7+C11+C15+C19</f>
        <v>3</v>
      </c>
      <c r="D23" s="140">
        <f>D7+D11+D15+D19</f>
        <v>91</v>
      </c>
    </row>
    <row r="24" spans="1:4" ht="48.75" customHeight="1"/>
    <row r="25" spans="1:4" ht="18">
      <c r="B25" s="402" t="s">
        <v>2</v>
      </c>
      <c r="C25" s="568" t="str">
        <f>+'Ekamut-caxs'!D67</f>
        <v>Ազատուհի Պետրոսյան</v>
      </c>
      <c r="D25" s="568"/>
    </row>
    <row r="26" spans="1:4" ht="15.75" customHeight="1">
      <c r="B26" s="403" t="s">
        <v>4</v>
      </c>
      <c r="C26" s="565" t="s">
        <v>5</v>
      </c>
      <c r="D26" s="565"/>
    </row>
    <row r="27" spans="1:4" ht="27" customHeight="1">
      <c r="B27" s="404" t="s">
        <v>6</v>
      </c>
      <c r="C27" s="568" t="str">
        <f>+'Ekamut-caxs'!D69</f>
        <v>Անահիտ Խաչատրյան</v>
      </c>
      <c r="D27" s="568"/>
    </row>
    <row r="28" spans="1:4">
      <c r="B28" s="405"/>
      <c r="C28" s="565" t="s">
        <v>5</v>
      </c>
      <c r="D28" s="565"/>
    </row>
    <row r="29" spans="1:4">
      <c r="B29" s="406" t="s">
        <v>142</v>
      </c>
      <c r="C29" s="406"/>
      <c r="D29" s="40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3"/>
  <sheetViews>
    <sheetView topLeftCell="A170" workbookViewId="0">
      <selection activeCell="D53" sqref="D53"/>
    </sheetView>
  </sheetViews>
  <sheetFormatPr defaultColWidth="9.140625" defaultRowHeight="15"/>
  <cols>
    <col min="1" max="1" width="10.42578125" style="462" customWidth="1"/>
    <col min="2" max="2" width="41.5703125" style="463" customWidth="1"/>
    <col min="3" max="3" width="6.5703125" style="464" customWidth="1"/>
    <col min="4" max="4" width="9" style="464" customWidth="1"/>
    <col min="5" max="5" width="11.42578125" style="463" customWidth="1"/>
    <col min="6" max="6" width="12.7109375" style="463" customWidth="1"/>
    <col min="7" max="7" width="12.140625" style="463" bestFit="1" customWidth="1"/>
    <col min="8" max="16384" width="9.140625" style="465"/>
  </cols>
  <sheetData>
    <row r="1" spans="1:7">
      <c r="C1" s="464" t="s">
        <v>268</v>
      </c>
      <c r="G1" s="462"/>
    </row>
    <row r="2" spans="1:7">
      <c r="D2" s="464" t="s">
        <v>269</v>
      </c>
      <c r="E2" s="463" t="s">
        <v>270</v>
      </c>
    </row>
    <row r="3" spans="1:7">
      <c r="G3" s="466">
        <v>44972</v>
      </c>
    </row>
    <row r="4" spans="1:7">
      <c r="A4" s="569" t="s">
        <v>271</v>
      </c>
      <c r="B4" s="569"/>
    </row>
    <row r="5" spans="1:7">
      <c r="A5" s="569" t="s">
        <v>272</v>
      </c>
      <c r="B5" s="569"/>
    </row>
    <row r="6" spans="1:7">
      <c r="A6" s="462" t="s">
        <v>273</v>
      </c>
    </row>
    <row r="7" spans="1:7">
      <c r="A7" s="569" t="s">
        <v>274</v>
      </c>
      <c r="B7" s="569"/>
    </row>
    <row r="9" spans="1:7">
      <c r="A9" s="467" t="s">
        <v>275</v>
      </c>
      <c r="B9" s="465"/>
      <c r="C9" s="468"/>
      <c r="D9" s="468"/>
      <c r="E9" s="465"/>
      <c r="F9" s="465"/>
      <c r="G9" s="465"/>
    </row>
    <row r="10" spans="1:7" s="468" customFormat="1" ht="90">
      <c r="A10" s="469" t="s">
        <v>276</v>
      </c>
      <c r="B10" s="470" t="s">
        <v>277</v>
      </c>
      <c r="C10" s="470" t="s">
        <v>278</v>
      </c>
      <c r="D10" s="470" t="s">
        <v>279</v>
      </c>
      <c r="E10" s="470" t="s">
        <v>280</v>
      </c>
      <c r="F10" s="470" t="s">
        <v>281</v>
      </c>
      <c r="G10" s="470" t="s">
        <v>282</v>
      </c>
    </row>
    <row r="11" spans="1:7" s="468" customFormat="1">
      <c r="A11" s="471">
        <v>1</v>
      </c>
      <c r="B11" s="472">
        <v>2</v>
      </c>
      <c r="C11" s="472">
        <v>3</v>
      </c>
      <c r="D11" s="472">
        <v>4</v>
      </c>
      <c r="E11" s="472"/>
      <c r="F11" s="472">
        <v>6</v>
      </c>
      <c r="G11" s="472">
        <v>7</v>
      </c>
    </row>
    <row r="12" spans="1:7" ht="15.75">
      <c r="A12" s="471"/>
      <c r="B12" s="473" t="s">
        <v>283</v>
      </c>
      <c r="C12" s="474"/>
      <c r="D12" s="474"/>
      <c r="E12" s="475"/>
      <c r="F12" s="473">
        <f>SUM(F13,F92,F118,F125,F152,F162,F174,F187)</f>
        <v>14084161.390000001</v>
      </c>
      <c r="G12" s="476"/>
    </row>
    <row r="13" spans="1:7" ht="15.75">
      <c r="A13" s="471"/>
      <c r="B13" s="473" t="s">
        <v>284</v>
      </c>
      <c r="C13" s="474"/>
      <c r="D13" s="474"/>
      <c r="E13" s="475"/>
      <c r="F13" s="473">
        <f>SUM(F14:F91)</f>
        <v>12332841.390000001</v>
      </c>
      <c r="G13" s="476"/>
    </row>
    <row r="14" spans="1:7" ht="15" customHeight="1">
      <c r="A14" s="477" t="s">
        <v>285</v>
      </c>
      <c r="B14" s="478" t="s">
        <v>286</v>
      </c>
      <c r="C14" s="479" t="s">
        <v>287</v>
      </c>
      <c r="D14" s="479" t="s">
        <v>288</v>
      </c>
      <c r="E14" s="480">
        <v>119.13</v>
      </c>
      <c r="F14" s="481">
        <f>E14*G14</f>
        <v>9530.4</v>
      </c>
      <c r="G14" s="481">
        <v>80</v>
      </c>
    </row>
    <row r="15" spans="1:7" ht="15" customHeight="1">
      <c r="A15" s="477" t="s">
        <v>289</v>
      </c>
      <c r="B15" s="478" t="s">
        <v>290</v>
      </c>
      <c r="C15" s="479" t="s">
        <v>291</v>
      </c>
      <c r="D15" s="479" t="s">
        <v>288</v>
      </c>
      <c r="E15" s="480">
        <v>309.39999999999998</v>
      </c>
      <c r="F15" s="481">
        <f t="shared" ref="F15:F78" si="0">E15*G15</f>
        <v>61879.999999999993</v>
      </c>
      <c r="G15" s="481">
        <v>200</v>
      </c>
    </row>
    <row r="16" spans="1:7" ht="15" customHeight="1">
      <c r="A16" s="477" t="s">
        <v>292</v>
      </c>
      <c r="B16" s="478" t="s">
        <v>293</v>
      </c>
      <c r="C16" s="479" t="s">
        <v>287</v>
      </c>
      <c r="D16" s="479" t="s">
        <v>288</v>
      </c>
      <c r="E16" s="480">
        <v>468.25</v>
      </c>
      <c r="F16" s="481">
        <f t="shared" si="0"/>
        <v>9365</v>
      </c>
      <c r="G16" s="481">
        <v>20</v>
      </c>
    </row>
    <row r="17" spans="1:7" ht="15" customHeight="1">
      <c r="A17" s="477" t="s">
        <v>294</v>
      </c>
      <c r="B17" s="478" t="s">
        <v>295</v>
      </c>
      <c r="C17" s="479" t="s">
        <v>287</v>
      </c>
      <c r="D17" s="479" t="s">
        <v>296</v>
      </c>
      <c r="E17" s="480">
        <v>298.98</v>
      </c>
      <c r="F17" s="481">
        <f t="shared" si="0"/>
        <v>59796</v>
      </c>
      <c r="G17" s="481">
        <v>200</v>
      </c>
    </row>
    <row r="18" spans="1:7" ht="15" customHeight="1">
      <c r="A18" s="477" t="s">
        <v>294</v>
      </c>
      <c r="B18" s="478" t="s">
        <v>297</v>
      </c>
      <c r="C18" s="479" t="s">
        <v>287</v>
      </c>
      <c r="D18" s="479" t="s">
        <v>296</v>
      </c>
      <c r="E18" s="480">
        <v>298.99</v>
      </c>
      <c r="F18" s="481">
        <f t="shared" si="0"/>
        <v>59798</v>
      </c>
      <c r="G18" s="481">
        <v>200</v>
      </c>
    </row>
    <row r="19" spans="1:7" ht="15" customHeight="1">
      <c r="A19" s="477" t="s">
        <v>294</v>
      </c>
      <c r="B19" s="478" t="s">
        <v>298</v>
      </c>
      <c r="C19" s="479" t="s">
        <v>287</v>
      </c>
      <c r="D19" s="479" t="s">
        <v>296</v>
      </c>
      <c r="E19" s="480">
        <v>297.88</v>
      </c>
      <c r="F19" s="481">
        <f t="shared" si="0"/>
        <v>59576</v>
      </c>
      <c r="G19" s="481">
        <v>200</v>
      </c>
    </row>
    <row r="20" spans="1:7" s="463" customFormat="1" ht="15" customHeight="1">
      <c r="A20" s="477" t="s">
        <v>299</v>
      </c>
      <c r="B20" s="478" t="s">
        <v>300</v>
      </c>
      <c r="C20" s="479" t="s">
        <v>301</v>
      </c>
      <c r="D20" s="479" t="s">
        <v>296</v>
      </c>
      <c r="E20" s="480">
        <v>900</v>
      </c>
      <c r="F20" s="481">
        <f t="shared" si="0"/>
        <v>36000</v>
      </c>
      <c r="G20" s="481">
        <v>40</v>
      </c>
    </row>
    <row r="21" spans="1:7" s="463" customFormat="1" ht="15" customHeight="1">
      <c r="A21" s="477" t="s">
        <v>302</v>
      </c>
      <c r="B21" s="478" t="s">
        <v>303</v>
      </c>
      <c r="C21" s="479" t="s">
        <v>301</v>
      </c>
      <c r="D21" s="479" t="s">
        <v>288</v>
      </c>
      <c r="E21" s="480">
        <v>590</v>
      </c>
      <c r="F21" s="481">
        <f t="shared" si="0"/>
        <v>135700</v>
      </c>
      <c r="G21" s="481">
        <v>230</v>
      </c>
    </row>
    <row r="22" spans="1:7" s="463" customFormat="1" ht="15" customHeight="1">
      <c r="A22" s="477" t="s">
        <v>304</v>
      </c>
      <c r="B22" s="478" t="s">
        <v>305</v>
      </c>
      <c r="C22" s="479" t="s">
        <v>306</v>
      </c>
      <c r="D22" s="479" t="s">
        <v>288</v>
      </c>
      <c r="E22" s="480">
        <v>214.99</v>
      </c>
      <c r="F22" s="481">
        <f t="shared" si="0"/>
        <v>17199.2</v>
      </c>
      <c r="G22" s="481">
        <v>80</v>
      </c>
    </row>
    <row r="23" spans="1:7" ht="15" customHeight="1">
      <c r="A23" s="477" t="s">
        <v>304</v>
      </c>
      <c r="B23" s="478" t="s">
        <v>307</v>
      </c>
      <c r="C23" s="479" t="s">
        <v>287</v>
      </c>
      <c r="D23" s="479" t="s">
        <v>288</v>
      </c>
      <c r="E23" s="480">
        <v>209.5</v>
      </c>
      <c r="F23" s="481">
        <f t="shared" si="0"/>
        <v>9427.5</v>
      </c>
      <c r="G23" s="481">
        <v>45</v>
      </c>
    </row>
    <row r="24" spans="1:7" s="463" customFormat="1" ht="15" customHeight="1">
      <c r="A24" s="477" t="s">
        <v>308</v>
      </c>
      <c r="B24" s="478" t="s">
        <v>309</v>
      </c>
      <c r="C24" s="479" t="s">
        <v>287</v>
      </c>
      <c r="D24" s="479" t="s">
        <v>288</v>
      </c>
      <c r="E24" s="480">
        <v>387.43</v>
      </c>
      <c r="F24" s="481">
        <f t="shared" si="0"/>
        <v>15497.2</v>
      </c>
      <c r="G24" s="481">
        <v>40</v>
      </c>
    </row>
    <row r="25" spans="1:7" ht="15" customHeight="1">
      <c r="A25" s="477" t="s">
        <v>310</v>
      </c>
      <c r="B25" s="478" t="s">
        <v>311</v>
      </c>
      <c r="C25" s="479" t="s">
        <v>306</v>
      </c>
      <c r="D25" s="479" t="s">
        <v>288</v>
      </c>
      <c r="E25" s="480">
        <v>245</v>
      </c>
      <c r="F25" s="481">
        <f t="shared" si="0"/>
        <v>24500</v>
      </c>
      <c r="G25" s="481">
        <v>100</v>
      </c>
    </row>
    <row r="26" spans="1:7" ht="15" customHeight="1">
      <c r="A26" s="477" t="s">
        <v>310</v>
      </c>
      <c r="B26" s="478" t="s">
        <v>312</v>
      </c>
      <c r="C26" s="479" t="s">
        <v>306</v>
      </c>
      <c r="D26" s="479" t="s">
        <v>288</v>
      </c>
      <c r="E26" s="480">
        <v>249.99</v>
      </c>
      <c r="F26" s="481">
        <f t="shared" si="0"/>
        <v>22499.100000000002</v>
      </c>
      <c r="G26" s="481">
        <v>90</v>
      </c>
    </row>
    <row r="27" spans="1:7" ht="15" customHeight="1">
      <c r="A27" s="477" t="s">
        <v>313</v>
      </c>
      <c r="B27" s="478" t="s">
        <v>314</v>
      </c>
      <c r="C27" s="479" t="s">
        <v>287</v>
      </c>
      <c r="D27" s="479" t="s">
        <v>288</v>
      </c>
      <c r="E27" s="480">
        <v>338.9</v>
      </c>
      <c r="F27" s="481">
        <f t="shared" si="0"/>
        <v>27112</v>
      </c>
      <c r="G27" s="481">
        <v>80</v>
      </c>
    </row>
    <row r="28" spans="1:7" ht="15" customHeight="1">
      <c r="A28" s="477" t="s">
        <v>315</v>
      </c>
      <c r="B28" s="478" t="s">
        <v>316</v>
      </c>
      <c r="C28" s="479" t="s">
        <v>287</v>
      </c>
      <c r="D28" s="479" t="s">
        <v>288</v>
      </c>
      <c r="E28" s="480">
        <v>2185</v>
      </c>
      <c r="F28" s="481">
        <f t="shared" si="0"/>
        <v>1092.5</v>
      </c>
      <c r="G28" s="481">
        <v>0.5</v>
      </c>
    </row>
    <row r="29" spans="1:7" ht="15" customHeight="1">
      <c r="A29" s="477" t="s">
        <v>317</v>
      </c>
      <c r="B29" s="478" t="s">
        <v>318</v>
      </c>
      <c r="C29" s="479" t="s">
        <v>287</v>
      </c>
      <c r="D29" s="479" t="s">
        <v>288</v>
      </c>
      <c r="E29" s="480">
        <v>140.09</v>
      </c>
      <c r="F29" s="481">
        <f t="shared" si="0"/>
        <v>9806.3000000000011</v>
      </c>
      <c r="G29" s="481">
        <v>70</v>
      </c>
    </row>
    <row r="30" spans="1:7" ht="15" customHeight="1">
      <c r="A30" s="477" t="s">
        <v>319</v>
      </c>
      <c r="B30" s="478" t="s">
        <v>320</v>
      </c>
      <c r="C30" s="479" t="s">
        <v>287</v>
      </c>
      <c r="D30" s="479" t="s">
        <v>288</v>
      </c>
      <c r="E30" s="480">
        <v>291.99</v>
      </c>
      <c r="F30" s="481">
        <f t="shared" si="0"/>
        <v>23359.200000000001</v>
      </c>
      <c r="G30" s="481">
        <v>80</v>
      </c>
    </row>
    <row r="31" spans="1:7" s="463" customFormat="1" ht="15" customHeight="1">
      <c r="A31" s="477" t="s">
        <v>321</v>
      </c>
      <c r="B31" s="478" t="s">
        <v>322</v>
      </c>
      <c r="C31" s="479" t="s">
        <v>287</v>
      </c>
      <c r="D31" s="479" t="s">
        <v>288</v>
      </c>
      <c r="E31" s="480">
        <v>2543.1</v>
      </c>
      <c r="F31" s="481">
        <f t="shared" si="0"/>
        <v>3814.6499999999996</v>
      </c>
      <c r="G31" s="481">
        <v>1.5</v>
      </c>
    </row>
    <row r="32" spans="1:7" ht="15" customHeight="1">
      <c r="A32" s="477" t="s">
        <v>323</v>
      </c>
      <c r="B32" s="478" t="s">
        <v>324</v>
      </c>
      <c r="C32" s="479" t="s">
        <v>287</v>
      </c>
      <c r="D32" s="479" t="s">
        <v>288</v>
      </c>
      <c r="E32" s="480">
        <v>476.29</v>
      </c>
      <c r="F32" s="481">
        <f t="shared" si="0"/>
        <v>23814.5</v>
      </c>
      <c r="G32" s="481">
        <v>50</v>
      </c>
    </row>
    <row r="33" spans="1:7" ht="15" customHeight="1">
      <c r="A33" s="477" t="s">
        <v>325</v>
      </c>
      <c r="B33" s="478" t="s">
        <v>326</v>
      </c>
      <c r="C33" s="479" t="s">
        <v>291</v>
      </c>
      <c r="D33" s="479" t="s">
        <v>288</v>
      </c>
      <c r="E33" s="480">
        <v>1650</v>
      </c>
      <c r="F33" s="481">
        <f t="shared" si="0"/>
        <v>49500</v>
      </c>
      <c r="G33" s="481">
        <v>30</v>
      </c>
    </row>
    <row r="34" spans="1:7" s="463" customFormat="1" ht="15" customHeight="1">
      <c r="A34" s="477" t="s">
        <v>327</v>
      </c>
      <c r="B34" s="478" t="s">
        <v>328</v>
      </c>
      <c r="C34" s="479" t="s">
        <v>287</v>
      </c>
      <c r="D34" s="479" t="s">
        <v>288</v>
      </c>
      <c r="E34" s="480">
        <v>213.03</v>
      </c>
      <c r="F34" s="481">
        <f t="shared" si="0"/>
        <v>31954.5</v>
      </c>
      <c r="G34" s="481">
        <v>150</v>
      </c>
    </row>
    <row r="35" spans="1:7" ht="15" customHeight="1">
      <c r="A35" s="477" t="s">
        <v>329</v>
      </c>
      <c r="B35" s="478" t="s">
        <v>330</v>
      </c>
      <c r="C35" s="479" t="s">
        <v>291</v>
      </c>
      <c r="D35" s="479" t="s">
        <v>288</v>
      </c>
      <c r="E35" s="480">
        <v>369.99</v>
      </c>
      <c r="F35" s="481">
        <f t="shared" si="0"/>
        <v>166495.5</v>
      </c>
      <c r="G35" s="481">
        <v>450</v>
      </c>
    </row>
    <row r="36" spans="1:7" ht="15" customHeight="1">
      <c r="A36" s="477" t="s">
        <v>329</v>
      </c>
      <c r="B36" s="478" t="s">
        <v>331</v>
      </c>
      <c r="C36" s="479" t="s">
        <v>306</v>
      </c>
      <c r="D36" s="479" t="s">
        <v>288</v>
      </c>
      <c r="E36" s="480">
        <v>274</v>
      </c>
      <c r="F36" s="481">
        <f t="shared" si="0"/>
        <v>16440</v>
      </c>
      <c r="G36" s="481">
        <v>60</v>
      </c>
    </row>
    <row r="37" spans="1:7" ht="25.9" customHeight="1">
      <c r="A37" s="477" t="s">
        <v>332</v>
      </c>
      <c r="B37" s="478" t="s">
        <v>333</v>
      </c>
      <c r="C37" s="479" t="s">
        <v>291</v>
      </c>
      <c r="D37" s="479" t="s">
        <v>288</v>
      </c>
      <c r="E37" s="480">
        <v>1950</v>
      </c>
      <c r="F37" s="481">
        <f t="shared" si="0"/>
        <v>58500</v>
      </c>
      <c r="G37" s="481">
        <v>30</v>
      </c>
    </row>
    <row r="38" spans="1:7" ht="15" customHeight="1">
      <c r="A38" s="477" t="s">
        <v>334</v>
      </c>
      <c r="B38" s="478" t="s">
        <v>335</v>
      </c>
      <c r="C38" s="479" t="s">
        <v>306</v>
      </c>
      <c r="D38" s="479" t="s">
        <v>288</v>
      </c>
      <c r="E38" s="480">
        <v>249.99</v>
      </c>
      <c r="F38" s="481">
        <f t="shared" si="0"/>
        <v>7499.7000000000007</v>
      </c>
      <c r="G38" s="481">
        <v>30</v>
      </c>
    </row>
    <row r="39" spans="1:7" ht="15" customHeight="1">
      <c r="A39" s="477" t="s">
        <v>336</v>
      </c>
      <c r="B39" s="478" t="s">
        <v>337</v>
      </c>
      <c r="C39" s="479" t="s">
        <v>306</v>
      </c>
      <c r="D39" s="479" t="s">
        <v>288</v>
      </c>
      <c r="E39" s="480">
        <v>417</v>
      </c>
      <c r="F39" s="481">
        <f t="shared" si="0"/>
        <v>16680</v>
      </c>
      <c r="G39" s="481">
        <v>40</v>
      </c>
    </row>
    <row r="40" spans="1:7" ht="15" customHeight="1">
      <c r="A40" s="477" t="s">
        <v>338</v>
      </c>
      <c r="B40" s="478" t="s">
        <v>339</v>
      </c>
      <c r="C40" s="479" t="s">
        <v>287</v>
      </c>
      <c r="D40" s="479" t="s">
        <v>288</v>
      </c>
      <c r="E40" s="480">
        <v>3973.5</v>
      </c>
      <c r="F40" s="481">
        <f t="shared" si="0"/>
        <v>7947</v>
      </c>
      <c r="G40" s="481">
        <v>2</v>
      </c>
    </row>
    <row r="41" spans="1:7" ht="15" customHeight="1">
      <c r="A41" s="477">
        <v>15331167</v>
      </c>
      <c r="B41" s="478" t="s">
        <v>340</v>
      </c>
      <c r="C41" s="479" t="s">
        <v>287</v>
      </c>
      <c r="D41" s="479" t="s">
        <v>288</v>
      </c>
      <c r="E41" s="480">
        <v>1432.89</v>
      </c>
      <c r="F41" s="481">
        <f t="shared" si="0"/>
        <v>22926.240000000002</v>
      </c>
      <c r="G41" s="481">
        <v>16</v>
      </c>
    </row>
    <row r="42" spans="1:7" ht="15" customHeight="1">
      <c r="A42" s="477">
        <v>15331167</v>
      </c>
      <c r="B42" s="478" t="s">
        <v>341</v>
      </c>
      <c r="C42" s="479" t="s">
        <v>287</v>
      </c>
      <c r="D42" s="479" t="s">
        <v>288</v>
      </c>
      <c r="E42" s="480">
        <v>1064.92</v>
      </c>
      <c r="F42" s="481">
        <f t="shared" si="0"/>
        <v>19168.560000000001</v>
      </c>
      <c r="G42" s="481">
        <v>18</v>
      </c>
    </row>
    <row r="43" spans="1:7" s="463" customFormat="1" ht="15" customHeight="1">
      <c r="A43" s="477" t="s">
        <v>342</v>
      </c>
      <c r="B43" s="478" t="s">
        <v>343</v>
      </c>
      <c r="C43" s="479" t="s">
        <v>306</v>
      </c>
      <c r="D43" s="479" t="s">
        <v>288</v>
      </c>
      <c r="E43" s="480">
        <v>267.99</v>
      </c>
      <c r="F43" s="481">
        <f t="shared" si="0"/>
        <v>241191</v>
      </c>
      <c r="G43" s="481">
        <v>900</v>
      </c>
    </row>
    <row r="44" spans="1:7" s="463" customFormat="1" ht="15" customHeight="1">
      <c r="A44" s="477" t="s">
        <v>342</v>
      </c>
      <c r="B44" s="478" t="s">
        <v>344</v>
      </c>
      <c r="C44" s="479" t="s">
        <v>306</v>
      </c>
      <c r="D44" s="479" t="s">
        <v>288</v>
      </c>
      <c r="E44" s="480">
        <v>346.98</v>
      </c>
      <c r="F44" s="481">
        <f t="shared" si="0"/>
        <v>242886</v>
      </c>
      <c r="G44" s="481">
        <v>700</v>
      </c>
    </row>
    <row r="45" spans="1:7" s="463" customFormat="1" ht="15" customHeight="1">
      <c r="A45" s="477" t="s">
        <v>345</v>
      </c>
      <c r="B45" s="478" t="s">
        <v>346</v>
      </c>
      <c r="C45" s="479" t="s">
        <v>287</v>
      </c>
      <c r="D45" s="479" t="s">
        <v>288</v>
      </c>
      <c r="E45" s="480">
        <v>91.2</v>
      </c>
      <c r="F45" s="481">
        <f t="shared" si="0"/>
        <v>19152</v>
      </c>
      <c r="G45" s="481">
        <v>210</v>
      </c>
    </row>
    <row r="46" spans="1:7" s="463" customFormat="1" ht="15" customHeight="1">
      <c r="A46" s="477" t="s">
        <v>345</v>
      </c>
      <c r="B46" s="478" t="s">
        <v>347</v>
      </c>
      <c r="C46" s="479" t="s">
        <v>291</v>
      </c>
      <c r="D46" s="479" t="s">
        <v>288</v>
      </c>
      <c r="E46" s="480">
        <v>389.98</v>
      </c>
      <c r="F46" s="481">
        <f t="shared" si="0"/>
        <v>58497</v>
      </c>
      <c r="G46" s="481">
        <v>150</v>
      </c>
    </row>
    <row r="47" spans="1:7" s="463" customFormat="1" ht="15" customHeight="1">
      <c r="A47" s="477" t="s">
        <v>348</v>
      </c>
      <c r="B47" s="478" t="s">
        <v>349</v>
      </c>
      <c r="C47" s="479" t="s">
        <v>287</v>
      </c>
      <c r="D47" s="479" t="s">
        <v>288</v>
      </c>
      <c r="E47" s="480">
        <v>878.85</v>
      </c>
      <c r="F47" s="481">
        <f t="shared" si="0"/>
        <v>7909.6500000000005</v>
      </c>
      <c r="G47" s="481">
        <v>9</v>
      </c>
    </row>
    <row r="48" spans="1:7" ht="15" customHeight="1">
      <c r="A48" s="477">
        <v>15616000</v>
      </c>
      <c r="B48" s="478" t="s">
        <v>350</v>
      </c>
      <c r="C48" s="479" t="s">
        <v>301</v>
      </c>
      <c r="D48" s="479" t="s">
        <v>288</v>
      </c>
      <c r="E48" s="480">
        <v>800</v>
      </c>
      <c r="F48" s="481">
        <f t="shared" si="0"/>
        <v>120000</v>
      </c>
      <c r="G48" s="481">
        <v>150</v>
      </c>
    </row>
    <row r="49" spans="1:7" ht="15" customHeight="1">
      <c r="A49" s="477">
        <v>15619000</v>
      </c>
      <c r="B49" s="478" t="s">
        <v>351</v>
      </c>
      <c r="C49" s="479" t="s">
        <v>287</v>
      </c>
      <c r="D49" s="479" t="s">
        <v>288</v>
      </c>
      <c r="E49" s="480">
        <v>352.32</v>
      </c>
      <c r="F49" s="481">
        <f t="shared" si="0"/>
        <v>21139.200000000001</v>
      </c>
      <c r="G49" s="481">
        <v>60</v>
      </c>
    </row>
    <row r="50" spans="1:7" ht="15" customHeight="1">
      <c r="A50" s="477" t="s">
        <v>352</v>
      </c>
      <c r="B50" s="478" t="s">
        <v>353</v>
      </c>
      <c r="C50" s="479" t="s">
        <v>306</v>
      </c>
      <c r="D50" s="479" t="s">
        <v>288</v>
      </c>
      <c r="E50" s="480">
        <v>732</v>
      </c>
      <c r="F50" s="481">
        <f t="shared" si="0"/>
        <v>7320</v>
      </c>
      <c r="G50" s="481">
        <v>10</v>
      </c>
    </row>
    <row r="51" spans="1:7" ht="15" customHeight="1">
      <c r="A51" s="477" t="s">
        <v>352</v>
      </c>
      <c r="B51" s="478" t="s">
        <v>353</v>
      </c>
      <c r="C51" s="479" t="s">
        <v>306</v>
      </c>
      <c r="D51" s="479" t="s">
        <v>288</v>
      </c>
      <c r="E51" s="480">
        <v>690</v>
      </c>
      <c r="F51" s="481">
        <f t="shared" si="0"/>
        <v>200100</v>
      </c>
      <c r="G51" s="481">
        <v>290</v>
      </c>
    </row>
    <row r="52" spans="1:7" ht="15" customHeight="1">
      <c r="A52" s="477" t="s">
        <v>354</v>
      </c>
      <c r="B52" s="478" t="s">
        <v>355</v>
      </c>
      <c r="C52" s="479" t="s">
        <v>306</v>
      </c>
      <c r="D52" s="479" t="s">
        <v>288</v>
      </c>
      <c r="E52" s="480">
        <v>440</v>
      </c>
      <c r="F52" s="481">
        <f t="shared" si="0"/>
        <v>264000</v>
      </c>
      <c r="G52" s="481">
        <v>600</v>
      </c>
    </row>
    <row r="53" spans="1:7" ht="15" customHeight="1">
      <c r="A53" s="477">
        <v>15331180</v>
      </c>
      <c r="B53" s="478" t="s">
        <v>356</v>
      </c>
      <c r="C53" s="479" t="s">
        <v>291</v>
      </c>
      <c r="D53" s="479" t="s">
        <v>288</v>
      </c>
      <c r="E53" s="480">
        <v>1312</v>
      </c>
      <c r="F53" s="481">
        <f t="shared" si="0"/>
        <v>39360</v>
      </c>
      <c r="G53" s="481">
        <v>30</v>
      </c>
    </row>
    <row r="54" spans="1:7" ht="18.75" customHeight="1">
      <c r="A54" s="477" t="s">
        <v>357</v>
      </c>
      <c r="B54" s="478" t="s">
        <v>358</v>
      </c>
      <c r="C54" s="479" t="s">
        <v>291</v>
      </c>
      <c r="D54" s="479" t="s">
        <v>288</v>
      </c>
      <c r="E54" s="480">
        <v>750</v>
      </c>
      <c r="F54" s="481">
        <f t="shared" si="0"/>
        <v>60000</v>
      </c>
      <c r="G54" s="481">
        <v>80</v>
      </c>
    </row>
    <row r="55" spans="1:7" ht="15" customHeight="1">
      <c r="A55" s="477" t="s">
        <v>359</v>
      </c>
      <c r="B55" s="478" t="s">
        <v>360</v>
      </c>
      <c r="C55" s="479" t="s">
        <v>291</v>
      </c>
      <c r="D55" s="479" t="s">
        <v>288</v>
      </c>
      <c r="E55" s="480">
        <v>1150</v>
      </c>
      <c r="F55" s="481">
        <f t="shared" si="0"/>
        <v>80500</v>
      </c>
      <c r="G55" s="481">
        <v>70</v>
      </c>
    </row>
    <row r="56" spans="1:7" ht="15" customHeight="1">
      <c r="A56" s="477" t="s">
        <v>361</v>
      </c>
      <c r="B56" s="478" t="s">
        <v>362</v>
      </c>
      <c r="C56" s="479" t="s">
        <v>306</v>
      </c>
      <c r="D56" s="479" t="s">
        <v>288</v>
      </c>
      <c r="E56" s="480">
        <v>1399.94</v>
      </c>
      <c r="F56" s="481">
        <f t="shared" si="0"/>
        <v>34998.5</v>
      </c>
      <c r="G56" s="481">
        <v>25</v>
      </c>
    </row>
    <row r="57" spans="1:7" ht="15" customHeight="1">
      <c r="A57" s="477" t="s">
        <v>363</v>
      </c>
      <c r="B57" s="478" t="s">
        <v>364</v>
      </c>
      <c r="C57" s="479" t="s">
        <v>291</v>
      </c>
      <c r="D57" s="479" t="s">
        <v>288</v>
      </c>
      <c r="E57" s="480">
        <v>3400</v>
      </c>
      <c r="F57" s="481">
        <f t="shared" si="0"/>
        <v>170000</v>
      </c>
      <c r="G57" s="481">
        <v>50</v>
      </c>
    </row>
    <row r="58" spans="1:7" s="463" customFormat="1" ht="28.9" customHeight="1">
      <c r="A58" s="477" t="s">
        <v>365</v>
      </c>
      <c r="B58" s="478" t="s">
        <v>366</v>
      </c>
      <c r="C58" s="479" t="s">
        <v>291</v>
      </c>
      <c r="D58" s="479" t="s">
        <v>288</v>
      </c>
      <c r="E58" s="480">
        <v>590</v>
      </c>
      <c r="F58" s="481">
        <f t="shared" si="0"/>
        <v>35400</v>
      </c>
      <c r="G58" s="481">
        <v>60</v>
      </c>
    </row>
    <row r="59" spans="1:7" ht="15" customHeight="1">
      <c r="A59" s="477" t="s">
        <v>367</v>
      </c>
      <c r="B59" s="478" t="s">
        <v>368</v>
      </c>
      <c r="C59" s="479" t="s">
        <v>291</v>
      </c>
      <c r="D59" s="479" t="s">
        <v>288</v>
      </c>
      <c r="E59" s="480">
        <v>799</v>
      </c>
      <c r="F59" s="481">
        <f t="shared" si="0"/>
        <v>63920</v>
      </c>
      <c r="G59" s="481">
        <v>80</v>
      </c>
    </row>
    <row r="60" spans="1:7" s="463" customFormat="1" ht="15" customHeight="1">
      <c r="A60" s="477">
        <v>15331168</v>
      </c>
      <c r="B60" s="478" t="s">
        <v>369</v>
      </c>
      <c r="C60" s="479" t="s">
        <v>301</v>
      </c>
      <c r="D60" s="479" t="s">
        <v>288</v>
      </c>
      <c r="E60" s="480">
        <v>300</v>
      </c>
      <c r="F60" s="481">
        <f t="shared" si="0"/>
        <v>12000</v>
      </c>
      <c r="G60" s="481">
        <v>40</v>
      </c>
    </row>
    <row r="61" spans="1:7" ht="15" customHeight="1">
      <c r="A61" s="477">
        <v>15331161</v>
      </c>
      <c r="B61" s="478" t="s">
        <v>370</v>
      </c>
      <c r="C61" s="479" t="s">
        <v>287</v>
      </c>
      <c r="D61" s="479" t="s">
        <v>288</v>
      </c>
      <c r="E61" s="480">
        <v>228.29</v>
      </c>
      <c r="F61" s="481">
        <f t="shared" si="0"/>
        <v>41092.199999999997</v>
      </c>
      <c r="G61" s="481">
        <v>180</v>
      </c>
    </row>
    <row r="62" spans="1:7" ht="15" customHeight="1">
      <c r="A62" s="477">
        <v>15623200</v>
      </c>
      <c r="B62" s="478" t="s">
        <v>371</v>
      </c>
      <c r="C62" s="479" t="s">
        <v>287</v>
      </c>
      <c r="D62" s="479" t="s">
        <v>288</v>
      </c>
      <c r="E62" s="480">
        <v>350.19</v>
      </c>
      <c r="F62" s="481">
        <f t="shared" si="0"/>
        <v>31517.1</v>
      </c>
      <c r="G62" s="481">
        <v>90</v>
      </c>
    </row>
    <row r="63" spans="1:7" s="463" customFormat="1" ht="15" customHeight="1">
      <c r="A63" s="477" t="s">
        <v>372</v>
      </c>
      <c r="B63" s="478" t="s">
        <v>373</v>
      </c>
      <c r="C63" s="479" t="s">
        <v>287</v>
      </c>
      <c r="D63" s="479" t="s">
        <v>288</v>
      </c>
      <c r="E63" s="480">
        <v>622.36</v>
      </c>
      <c r="F63" s="481">
        <f t="shared" si="0"/>
        <v>24894.400000000001</v>
      </c>
      <c r="G63" s="481">
        <v>40</v>
      </c>
    </row>
    <row r="64" spans="1:7" ht="15" customHeight="1">
      <c r="A64" s="477" t="s">
        <v>374</v>
      </c>
      <c r="B64" s="478" t="s">
        <v>375</v>
      </c>
      <c r="C64" s="479" t="s">
        <v>287</v>
      </c>
      <c r="D64" s="479" t="s">
        <v>288</v>
      </c>
      <c r="E64" s="480">
        <v>264.58999999999997</v>
      </c>
      <c r="F64" s="481">
        <f t="shared" si="0"/>
        <v>19844.249999999996</v>
      </c>
      <c r="G64" s="481">
        <v>75</v>
      </c>
    </row>
    <row r="65" spans="1:7" s="463" customFormat="1" ht="15" customHeight="1">
      <c r="A65" s="477">
        <v>15872600</v>
      </c>
      <c r="B65" s="478" t="s">
        <v>376</v>
      </c>
      <c r="C65" s="479" t="s">
        <v>287</v>
      </c>
      <c r="D65" s="479" t="s">
        <v>288</v>
      </c>
      <c r="E65" s="480">
        <v>460.75</v>
      </c>
      <c r="F65" s="481">
        <f t="shared" si="0"/>
        <v>4607.5</v>
      </c>
      <c r="G65" s="481">
        <v>10</v>
      </c>
    </row>
    <row r="66" spans="1:7" ht="15" customHeight="1">
      <c r="A66" s="477">
        <v>15871257</v>
      </c>
      <c r="B66" s="478" t="s">
        <v>377</v>
      </c>
      <c r="C66" s="479" t="s">
        <v>287</v>
      </c>
      <c r="D66" s="479" t="s">
        <v>288</v>
      </c>
      <c r="E66" s="480">
        <v>7663</v>
      </c>
      <c r="F66" s="481">
        <f t="shared" si="0"/>
        <v>3065.2000000000003</v>
      </c>
      <c r="G66" s="481">
        <v>0.4</v>
      </c>
    </row>
    <row r="67" spans="1:7" ht="15" customHeight="1">
      <c r="A67" s="477" t="s">
        <v>365</v>
      </c>
      <c r="B67" s="478" t="s">
        <v>378</v>
      </c>
      <c r="C67" s="479" t="s">
        <v>291</v>
      </c>
      <c r="D67" s="479" t="s">
        <v>288</v>
      </c>
      <c r="E67" s="480">
        <v>1490</v>
      </c>
      <c r="F67" s="481">
        <f t="shared" si="0"/>
        <v>193700</v>
      </c>
      <c r="G67" s="481">
        <v>130</v>
      </c>
    </row>
    <row r="68" spans="1:7" ht="15" customHeight="1">
      <c r="A68" s="477" t="s">
        <v>379</v>
      </c>
      <c r="B68" s="478" t="s">
        <v>380</v>
      </c>
      <c r="C68" s="479" t="s">
        <v>306</v>
      </c>
      <c r="D68" s="479" t="s">
        <v>288</v>
      </c>
      <c r="E68" s="480">
        <v>192</v>
      </c>
      <c r="F68" s="481">
        <f t="shared" si="0"/>
        <v>36480</v>
      </c>
      <c r="G68" s="481">
        <v>190</v>
      </c>
    </row>
    <row r="69" spans="1:7" ht="15" customHeight="1">
      <c r="A69" s="477" t="s">
        <v>381</v>
      </c>
      <c r="B69" s="478" t="s">
        <v>382</v>
      </c>
      <c r="C69" s="479" t="s">
        <v>306</v>
      </c>
      <c r="D69" s="479" t="s">
        <v>288</v>
      </c>
      <c r="E69" s="480">
        <v>564</v>
      </c>
      <c r="F69" s="481">
        <f t="shared" si="0"/>
        <v>16920</v>
      </c>
      <c r="G69" s="481">
        <v>30</v>
      </c>
    </row>
    <row r="70" spans="1:7" ht="15" customHeight="1">
      <c r="A70" s="477">
        <v>15331170</v>
      </c>
      <c r="B70" s="478" t="s">
        <v>383</v>
      </c>
      <c r="C70" s="479" t="s">
        <v>306</v>
      </c>
      <c r="D70" s="479" t="s">
        <v>288</v>
      </c>
      <c r="E70" s="480">
        <v>283</v>
      </c>
      <c r="F70" s="481">
        <f t="shared" si="0"/>
        <v>8490</v>
      </c>
      <c r="G70" s="481">
        <v>30</v>
      </c>
    </row>
    <row r="71" spans="1:7" ht="15" customHeight="1">
      <c r="A71" s="477">
        <v>15333100</v>
      </c>
      <c r="B71" s="478" t="s">
        <v>384</v>
      </c>
      <c r="C71" s="479" t="s">
        <v>291</v>
      </c>
      <c r="D71" s="479" t="s">
        <v>288</v>
      </c>
      <c r="E71" s="480">
        <v>1100</v>
      </c>
      <c r="F71" s="481">
        <f t="shared" si="0"/>
        <v>33000</v>
      </c>
      <c r="G71" s="481">
        <v>30</v>
      </c>
    </row>
    <row r="72" spans="1:7" s="463" customFormat="1" ht="15" customHeight="1">
      <c r="A72" s="482" t="s">
        <v>385</v>
      </c>
      <c r="B72" s="478" t="s">
        <v>386</v>
      </c>
      <c r="C72" s="479" t="s">
        <v>287</v>
      </c>
      <c r="D72" s="479" t="s">
        <v>288</v>
      </c>
      <c r="E72" s="480">
        <v>872.78</v>
      </c>
      <c r="F72" s="481">
        <f t="shared" si="0"/>
        <v>2618.34</v>
      </c>
      <c r="G72" s="481">
        <v>3</v>
      </c>
    </row>
    <row r="73" spans="1:7" ht="15" customHeight="1">
      <c r="A73" s="477" t="s">
        <v>387</v>
      </c>
      <c r="B73" s="478" t="s">
        <v>388</v>
      </c>
      <c r="C73" s="479" t="s">
        <v>291</v>
      </c>
      <c r="D73" s="479" t="s">
        <v>288</v>
      </c>
      <c r="E73" s="480">
        <v>700</v>
      </c>
      <c r="F73" s="481">
        <f t="shared" si="0"/>
        <v>70000</v>
      </c>
      <c r="G73" s="481">
        <v>100</v>
      </c>
    </row>
    <row r="74" spans="1:7" s="463" customFormat="1" ht="15" customHeight="1">
      <c r="A74" s="477" t="s">
        <v>389</v>
      </c>
      <c r="B74" s="478" t="s">
        <v>390</v>
      </c>
      <c r="C74" s="479" t="s">
        <v>291</v>
      </c>
      <c r="D74" s="479" t="s">
        <v>288</v>
      </c>
      <c r="E74" s="480">
        <v>710</v>
      </c>
      <c r="F74" s="481">
        <f t="shared" si="0"/>
        <v>49700</v>
      </c>
      <c r="G74" s="481">
        <v>70</v>
      </c>
    </row>
    <row r="75" spans="1:7" ht="15" customHeight="1">
      <c r="A75" s="477" t="s">
        <v>391</v>
      </c>
      <c r="B75" s="478" t="s">
        <v>392</v>
      </c>
      <c r="C75" s="479" t="s">
        <v>291</v>
      </c>
      <c r="D75" s="479" t="s">
        <v>288</v>
      </c>
      <c r="E75" s="480">
        <v>1000</v>
      </c>
      <c r="F75" s="481">
        <f t="shared" si="0"/>
        <v>60000</v>
      </c>
      <c r="G75" s="481">
        <v>60</v>
      </c>
    </row>
    <row r="76" spans="1:7" ht="15" customHeight="1">
      <c r="A76" s="477" t="s">
        <v>393</v>
      </c>
      <c r="B76" s="478" t="s">
        <v>394</v>
      </c>
      <c r="C76" s="479" t="s">
        <v>291</v>
      </c>
      <c r="D76" s="479" t="s">
        <v>288</v>
      </c>
      <c r="E76" s="480">
        <v>750</v>
      </c>
      <c r="F76" s="481">
        <f t="shared" si="0"/>
        <v>45000</v>
      </c>
      <c r="G76" s="481">
        <v>60</v>
      </c>
    </row>
    <row r="77" spans="1:7" s="463" customFormat="1" ht="15" customHeight="1">
      <c r="A77" s="477" t="s">
        <v>395</v>
      </c>
      <c r="B77" s="478" t="s">
        <v>396</v>
      </c>
      <c r="C77" s="479" t="s">
        <v>291</v>
      </c>
      <c r="D77" s="479" t="s">
        <v>397</v>
      </c>
      <c r="E77" s="480">
        <v>220</v>
      </c>
      <c r="F77" s="481">
        <f t="shared" si="0"/>
        <v>88000</v>
      </c>
      <c r="G77" s="481">
        <v>400</v>
      </c>
    </row>
    <row r="78" spans="1:7" ht="15" customHeight="1">
      <c r="A78" s="477">
        <v>15613350</v>
      </c>
      <c r="B78" s="478" t="s">
        <v>398</v>
      </c>
      <c r="C78" s="479" t="s">
        <v>306</v>
      </c>
      <c r="D78" s="479" t="s">
        <v>288</v>
      </c>
      <c r="E78" s="480">
        <v>764</v>
      </c>
      <c r="F78" s="481">
        <f t="shared" si="0"/>
        <v>15280</v>
      </c>
      <c r="G78" s="481">
        <v>20</v>
      </c>
    </row>
    <row r="79" spans="1:7" s="463" customFormat="1" ht="15" customHeight="1">
      <c r="A79" s="477">
        <v>15821500</v>
      </c>
      <c r="B79" s="478" t="s">
        <v>399</v>
      </c>
      <c r="C79" s="479" t="s">
        <v>291</v>
      </c>
      <c r="D79" s="479" t="s">
        <v>288</v>
      </c>
      <c r="E79" s="480">
        <v>1300</v>
      </c>
      <c r="F79" s="481">
        <f t="shared" ref="F79:F91" si="1">E79*G79</f>
        <v>195000</v>
      </c>
      <c r="G79" s="481">
        <v>150</v>
      </c>
    </row>
    <row r="80" spans="1:7" ht="15" customHeight="1">
      <c r="A80" s="477" t="s">
        <v>400</v>
      </c>
      <c r="B80" s="478" t="s">
        <v>401</v>
      </c>
      <c r="C80" s="479" t="s">
        <v>291</v>
      </c>
      <c r="D80" s="479" t="s">
        <v>288</v>
      </c>
      <c r="E80" s="480">
        <v>1664</v>
      </c>
      <c r="F80" s="481">
        <f t="shared" si="1"/>
        <v>83200</v>
      </c>
      <c r="G80" s="481">
        <v>50</v>
      </c>
    </row>
    <row r="81" spans="1:7" ht="15" customHeight="1">
      <c r="A81" s="477" t="s">
        <v>402</v>
      </c>
      <c r="B81" s="478" t="s">
        <v>403</v>
      </c>
      <c r="C81" s="479" t="s">
        <v>306</v>
      </c>
      <c r="D81" s="479" t="s">
        <v>288</v>
      </c>
      <c r="E81" s="480">
        <v>4990</v>
      </c>
      <c r="F81" s="483">
        <f t="shared" si="1"/>
        <v>1996000</v>
      </c>
      <c r="G81" s="481">
        <v>400</v>
      </c>
    </row>
    <row r="82" spans="1:7" ht="15" customHeight="1">
      <c r="A82" s="477" t="s">
        <v>404</v>
      </c>
      <c r="B82" s="478" t="s">
        <v>405</v>
      </c>
      <c r="C82" s="479" t="s">
        <v>306</v>
      </c>
      <c r="D82" s="479" t="s">
        <v>288</v>
      </c>
      <c r="E82" s="480">
        <v>2792</v>
      </c>
      <c r="F82" s="481">
        <f t="shared" si="1"/>
        <v>167520</v>
      </c>
      <c r="G82" s="481">
        <v>60</v>
      </c>
    </row>
    <row r="83" spans="1:7" s="463" customFormat="1" ht="15" customHeight="1">
      <c r="A83" s="477" t="s">
        <v>406</v>
      </c>
      <c r="B83" s="478" t="s">
        <v>407</v>
      </c>
      <c r="C83" s="479" t="s">
        <v>306</v>
      </c>
      <c r="D83" s="479" t="s">
        <v>296</v>
      </c>
      <c r="E83" s="480">
        <v>500</v>
      </c>
      <c r="F83" s="481">
        <f t="shared" si="1"/>
        <v>500000</v>
      </c>
      <c r="G83" s="481">
        <v>1000</v>
      </c>
    </row>
    <row r="84" spans="1:7" ht="15" customHeight="1">
      <c r="A84" s="477" t="s">
        <v>408</v>
      </c>
      <c r="B84" s="478" t="s">
        <v>409</v>
      </c>
      <c r="C84" s="484" t="s">
        <v>306</v>
      </c>
      <c r="D84" s="479" t="s">
        <v>288</v>
      </c>
      <c r="E84" s="480">
        <v>326</v>
      </c>
      <c r="F84" s="481">
        <f t="shared" si="1"/>
        <v>749800</v>
      </c>
      <c r="G84" s="481">
        <v>2300</v>
      </c>
    </row>
    <row r="85" spans="1:7" ht="15" customHeight="1">
      <c r="A85" s="477">
        <v>15112150</v>
      </c>
      <c r="B85" s="478" t="s">
        <v>410</v>
      </c>
      <c r="C85" s="479" t="s">
        <v>306</v>
      </c>
      <c r="D85" s="479" t="s">
        <v>288</v>
      </c>
      <c r="E85" s="480">
        <v>2278</v>
      </c>
      <c r="F85" s="481">
        <f t="shared" si="1"/>
        <v>1025100</v>
      </c>
      <c r="G85" s="481">
        <v>450</v>
      </c>
    </row>
    <row r="86" spans="1:7" s="463" customFormat="1" ht="15" customHeight="1">
      <c r="A86" s="477" t="s">
        <v>411</v>
      </c>
      <c r="B86" s="478" t="s">
        <v>412</v>
      </c>
      <c r="C86" s="479" t="s">
        <v>306</v>
      </c>
      <c r="D86" s="479" t="s">
        <v>397</v>
      </c>
      <c r="E86" s="480">
        <v>68</v>
      </c>
      <c r="F86" s="481">
        <f t="shared" si="1"/>
        <v>340000</v>
      </c>
      <c r="G86" s="481">
        <v>5000</v>
      </c>
    </row>
    <row r="87" spans="1:7" ht="15" customHeight="1">
      <c r="A87" s="477">
        <v>15551600</v>
      </c>
      <c r="B87" s="478" t="s">
        <v>413</v>
      </c>
      <c r="C87" s="479" t="s">
        <v>306</v>
      </c>
      <c r="D87" s="479" t="s">
        <v>288</v>
      </c>
      <c r="E87" s="480">
        <v>790</v>
      </c>
      <c r="F87" s="481">
        <f t="shared" si="1"/>
        <v>790000</v>
      </c>
      <c r="G87" s="481">
        <v>1000</v>
      </c>
    </row>
    <row r="88" spans="1:7" ht="15" customHeight="1">
      <c r="A88" s="477">
        <v>15541100</v>
      </c>
      <c r="B88" s="478" t="s">
        <v>414</v>
      </c>
      <c r="C88" s="479" t="s">
        <v>306</v>
      </c>
      <c r="D88" s="479" t="s">
        <v>288</v>
      </c>
      <c r="E88" s="480">
        <v>2684</v>
      </c>
      <c r="F88" s="481">
        <f t="shared" si="1"/>
        <v>241560</v>
      </c>
      <c r="G88" s="481">
        <v>90</v>
      </c>
    </row>
    <row r="89" spans="1:7" ht="15" customHeight="1">
      <c r="A89" s="477" t="s">
        <v>415</v>
      </c>
      <c r="B89" s="478" t="s">
        <v>416</v>
      </c>
      <c r="C89" s="479" t="s">
        <v>291</v>
      </c>
      <c r="D89" s="479" t="s">
        <v>397</v>
      </c>
      <c r="E89" s="480">
        <v>152</v>
      </c>
      <c r="F89" s="481">
        <f t="shared" si="1"/>
        <v>228000</v>
      </c>
      <c r="G89" s="481">
        <v>1500</v>
      </c>
    </row>
    <row r="90" spans="1:7" ht="15" customHeight="1">
      <c r="A90" s="477">
        <v>15111120</v>
      </c>
      <c r="B90" s="478" t="s">
        <v>417</v>
      </c>
      <c r="C90" s="479" t="s">
        <v>306</v>
      </c>
      <c r="D90" s="479" t="s">
        <v>288</v>
      </c>
      <c r="E90" s="480">
        <v>4182</v>
      </c>
      <c r="F90" s="481">
        <f t="shared" si="1"/>
        <v>2509200</v>
      </c>
      <c r="G90" s="481">
        <v>600</v>
      </c>
    </row>
    <row r="91" spans="1:7" ht="15" customHeight="1">
      <c r="A91" s="477" t="s">
        <v>365</v>
      </c>
      <c r="B91" s="478" t="s">
        <v>418</v>
      </c>
      <c r="C91" s="479" t="s">
        <v>291</v>
      </c>
      <c r="D91" s="479" t="s">
        <v>288</v>
      </c>
      <c r="E91" s="480">
        <v>1300</v>
      </c>
      <c r="F91" s="481">
        <f t="shared" si="1"/>
        <v>78000</v>
      </c>
      <c r="G91" s="481">
        <v>60</v>
      </c>
    </row>
    <row r="92" spans="1:7" ht="15.75">
      <c r="A92" s="477"/>
      <c r="B92" s="485" t="s">
        <v>419</v>
      </c>
      <c r="C92" s="486"/>
      <c r="D92" s="486"/>
      <c r="E92" s="473"/>
      <c r="F92" s="473">
        <f>SUM(F93:F117)</f>
        <v>104600</v>
      </c>
      <c r="G92" s="481"/>
    </row>
    <row r="93" spans="1:7" ht="15.75">
      <c r="A93" s="477">
        <v>30197622</v>
      </c>
      <c r="B93" s="478" t="s">
        <v>420</v>
      </c>
      <c r="C93" s="479" t="s">
        <v>301</v>
      </c>
      <c r="D93" s="479" t="s">
        <v>397</v>
      </c>
      <c r="E93" s="481">
        <v>2700</v>
      </c>
      <c r="F93" s="481">
        <f t="shared" ref="F93:F124" si="2">E93*G93</f>
        <v>40500</v>
      </c>
      <c r="G93" s="481">
        <v>15</v>
      </c>
    </row>
    <row r="94" spans="1:7" ht="15.75">
      <c r="A94" s="477">
        <v>30197231</v>
      </c>
      <c r="B94" s="478" t="s">
        <v>421</v>
      </c>
      <c r="C94" s="479" t="s">
        <v>301</v>
      </c>
      <c r="D94" s="479" t="s">
        <v>397</v>
      </c>
      <c r="E94" s="481">
        <v>850</v>
      </c>
      <c r="F94" s="481">
        <f t="shared" si="2"/>
        <v>2550</v>
      </c>
      <c r="G94" s="481">
        <v>3</v>
      </c>
    </row>
    <row r="95" spans="1:7" ht="15.75">
      <c r="A95" s="477">
        <v>30197231</v>
      </c>
      <c r="B95" s="478" t="s">
        <v>421</v>
      </c>
      <c r="C95" s="479" t="s">
        <v>301</v>
      </c>
      <c r="D95" s="479" t="s">
        <v>397</v>
      </c>
      <c r="E95" s="481">
        <v>1300</v>
      </c>
      <c r="F95" s="481">
        <f t="shared" si="2"/>
        <v>2600</v>
      </c>
      <c r="G95" s="481">
        <v>2</v>
      </c>
    </row>
    <row r="96" spans="1:7" ht="15.75">
      <c r="A96" s="477">
        <v>22811170</v>
      </c>
      <c r="B96" s="478" t="s">
        <v>422</v>
      </c>
      <c r="C96" s="479" t="s">
        <v>301</v>
      </c>
      <c r="D96" s="479" t="s">
        <v>397</v>
      </c>
      <c r="E96" s="481">
        <v>320</v>
      </c>
      <c r="F96" s="481">
        <f t="shared" si="2"/>
        <v>1280</v>
      </c>
      <c r="G96" s="481">
        <v>4</v>
      </c>
    </row>
    <row r="97" spans="1:7" ht="31.5">
      <c r="A97" s="477">
        <v>30192114</v>
      </c>
      <c r="B97" s="478" t="s">
        <v>423</v>
      </c>
      <c r="C97" s="479" t="s">
        <v>301</v>
      </c>
      <c r="D97" s="479" t="s">
        <v>397</v>
      </c>
      <c r="E97" s="481">
        <v>200</v>
      </c>
      <c r="F97" s="481">
        <f t="shared" si="2"/>
        <v>400</v>
      </c>
      <c r="G97" s="481">
        <v>2</v>
      </c>
    </row>
    <row r="98" spans="1:7" ht="15.75">
      <c r="A98" s="477">
        <v>22811130</v>
      </c>
      <c r="B98" s="478" t="s">
        <v>424</v>
      </c>
      <c r="C98" s="479" t="s">
        <v>301</v>
      </c>
      <c r="D98" s="479" t="s">
        <v>397</v>
      </c>
      <c r="E98" s="481">
        <v>400</v>
      </c>
      <c r="F98" s="481">
        <f t="shared" si="2"/>
        <v>4800</v>
      </c>
      <c r="G98" s="481">
        <v>12</v>
      </c>
    </row>
    <row r="99" spans="1:7" ht="15.75">
      <c r="A99" s="477">
        <v>22811130</v>
      </c>
      <c r="B99" s="477" t="s">
        <v>425</v>
      </c>
      <c r="C99" s="479" t="s">
        <v>301</v>
      </c>
      <c r="D99" s="479" t="s">
        <v>397</v>
      </c>
      <c r="E99" s="481">
        <v>50</v>
      </c>
      <c r="F99" s="481">
        <f t="shared" si="2"/>
        <v>1500</v>
      </c>
      <c r="G99" s="481">
        <v>30</v>
      </c>
    </row>
    <row r="100" spans="1:7" ht="15.75">
      <c r="A100" s="477">
        <v>22991181</v>
      </c>
      <c r="B100" s="477" t="s">
        <v>426</v>
      </c>
      <c r="C100" s="479" t="s">
        <v>301</v>
      </c>
      <c r="D100" s="479" t="s">
        <v>397</v>
      </c>
      <c r="E100" s="481">
        <v>350</v>
      </c>
      <c r="F100" s="481">
        <f t="shared" si="2"/>
        <v>3500</v>
      </c>
      <c r="G100" s="481">
        <v>10</v>
      </c>
    </row>
    <row r="101" spans="1:7" ht="15.75">
      <c r="A101" s="477">
        <v>30197231</v>
      </c>
      <c r="B101" s="478" t="s">
        <v>427</v>
      </c>
      <c r="C101" s="479" t="s">
        <v>301</v>
      </c>
      <c r="D101" s="479" t="s">
        <v>397</v>
      </c>
      <c r="E101" s="481">
        <v>1500</v>
      </c>
      <c r="F101" s="481">
        <f t="shared" si="2"/>
        <v>3000</v>
      </c>
      <c r="G101" s="481">
        <v>2</v>
      </c>
    </row>
    <row r="102" spans="1:7" ht="15.75">
      <c r="A102" s="477" t="s">
        <v>428</v>
      </c>
      <c r="B102" s="478" t="s">
        <v>429</v>
      </c>
      <c r="C102" s="479" t="s">
        <v>301</v>
      </c>
      <c r="D102" s="479" t="s">
        <v>397</v>
      </c>
      <c r="E102" s="481">
        <v>350</v>
      </c>
      <c r="F102" s="481">
        <f t="shared" si="2"/>
        <v>700</v>
      </c>
      <c r="G102" s="481">
        <v>2</v>
      </c>
    </row>
    <row r="103" spans="1:7" ht="15.75">
      <c r="A103" s="477">
        <v>39263400</v>
      </c>
      <c r="B103" s="478" t="s">
        <v>430</v>
      </c>
      <c r="C103" s="479" t="s">
        <v>301</v>
      </c>
      <c r="D103" s="479" t="s">
        <v>397</v>
      </c>
      <c r="E103" s="481">
        <v>180</v>
      </c>
      <c r="F103" s="481">
        <f t="shared" si="2"/>
        <v>540</v>
      </c>
      <c r="G103" s="481">
        <v>3</v>
      </c>
    </row>
    <row r="104" spans="1:7" ht="15.75">
      <c r="A104" s="487" t="s">
        <v>431</v>
      </c>
      <c r="B104" s="478" t="s">
        <v>432</v>
      </c>
      <c r="C104" s="479" t="s">
        <v>301</v>
      </c>
      <c r="D104" s="479" t="s">
        <v>397</v>
      </c>
      <c r="E104" s="481">
        <v>150</v>
      </c>
      <c r="F104" s="481">
        <f t="shared" si="2"/>
        <v>600</v>
      </c>
      <c r="G104" s="481">
        <v>4</v>
      </c>
    </row>
    <row r="105" spans="1:7" ht="15.75">
      <c r="A105" s="487" t="s">
        <v>433</v>
      </c>
      <c r="B105" s="478" t="s">
        <v>434</v>
      </c>
      <c r="C105" s="479" t="s">
        <v>301</v>
      </c>
      <c r="D105" s="479" t="s">
        <v>397</v>
      </c>
      <c r="E105" s="481">
        <v>450</v>
      </c>
      <c r="F105" s="481">
        <f t="shared" si="2"/>
        <v>1800</v>
      </c>
      <c r="G105" s="481">
        <v>4</v>
      </c>
    </row>
    <row r="106" spans="1:7" ht="15.75">
      <c r="A106" s="477">
        <v>30192121</v>
      </c>
      <c r="B106" s="478" t="s">
        <v>435</v>
      </c>
      <c r="C106" s="479" t="s">
        <v>301</v>
      </c>
      <c r="D106" s="479" t="s">
        <v>397</v>
      </c>
      <c r="E106" s="481">
        <v>120</v>
      </c>
      <c r="F106" s="481">
        <f t="shared" si="2"/>
        <v>2880</v>
      </c>
      <c r="G106" s="481">
        <v>24</v>
      </c>
    </row>
    <row r="107" spans="1:7" ht="15.75">
      <c r="A107" s="477">
        <v>39263200</v>
      </c>
      <c r="B107" s="478" t="s">
        <v>436</v>
      </c>
      <c r="C107" s="479" t="s">
        <v>301</v>
      </c>
      <c r="D107" s="479" t="s">
        <v>397</v>
      </c>
      <c r="E107" s="481">
        <v>800</v>
      </c>
      <c r="F107" s="481">
        <f t="shared" si="2"/>
        <v>1600</v>
      </c>
      <c r="G107" s="481">
        <v>2</v>
      </c>
    </row>
    <row r="108" spans="1:7" ht="15.75">
      <c r="A108" s="477">
        <v>22811110</v>
      </c>
      <c r="B108" s="478" t="s">
        <v>437</v>
      </c>
      <c r="C108" s="479" t="s">
        <v>301</v>
      </c>
      <c r="D108" s="479" t="s">
        <v>397</v>
      </c>
      <c r="E108" s="481">
        <v>800</v>
      </c>
      <c r="F108" s="481">
        <f t="shared" si="2"/>
        <v>2400</v>
      </c>
      <c r="G108" s="481">
        <v>3</v>
      </c>
    </row>
    <row r="109" spans="1:7" s="463" customFormat="1" ht="15.75">
      <c r="A109" s="477">
        <v>30197234</v>
      </c>
      <c r="B109" s="478" t="s">
        <v>438</v>
      </c>
      <c r="C109" s="479" t="s">
        <v>301</v>
      </c>
      <c r="D109" s="479" t="s">
        <v>397</v>
      </c>
      <c r="E109" s="481">
        <v>900</v>
      </c>
      <c r="F109" s="481">
        <f t="shared" si="2"/>
        <v>6300</v>
      </c>
      <c r="G109" s="481">
        <v>7</v>
      </c>
    </row>
    <row r="110" spans="1:7" ht="15.75">
      <c r="A110" s="477">
        <v>30192231</v>
      </c>
      <c r="B110" s="478" t="s">
        <v>439</v>
      </c>
      <c r="C110" s="479" t="s">
        <v>301</v>
      </c>
      <c r="D110" s="479" t="s">
        <v>397</v>
      </c>
      <c r="E110" s="481">
        <v>450</v>
      </c>
      <c r="F110" s="481">
        <f t="shared" si="2"/>
        <v>900</v>
      </c>
      <c r="G110" s="481">
        <v>2</v>
      </c>
    </row>
    <row r="111" spans="1:7" ht="15.75">
      <c r="A111" s="477" t="s">
        <v>440</v>
      </c>
      <c r="B111" s="478" t="s">
        <v>441</v>
      </c>
      <c r="C111" s="479" t="s">
        <v>301</v>
      </c>
      <c r="D111" s="479" t="s">
        <v>397</v>
      </c>
      <c r="E111" s="481">
        <v>280</v>
      </c>
      <c r="F111" s="481">
        <f t="shared" si="2"/>
        <v>560</v>
      </c>
      <c r="G111" s="481">
        <v>2</v>
      </c>
    </row>
    <row r="112" spans="1:7" ht="15.75">
      <c r="A112" s="477">
        <v>30197322</v>
      </c>
      <c r="B112" s="478" t="s">
        <v>442</v>
      </c>
      <c r="C112" s="479" t="s">
        <v>301</v>
      </c>
      <c r="D112" s="479" t="s">
        <v>397</v>
      </c>
      <c r="E112" s="481">
        <v>1450</v>
      </c>
      <c r="F112" s="481">
        <f t="shared" si="2"/>
        <v>1450</v>
      </c>
      <c r="G112" s="481">
        <v>1</v>
      </c>
    </row>
    <row r="113" spans="1:7" ht="15.75">
      <c r="A113" s="477">
        <v>30197112</v>
      </c>
      <c r="B113" s="478" t="s">
        <v>443</v>
      </c>
      <c r="C113" s="479" t="s">
        <v>301</v>
      </c>
      <c r="D113" s="479" t="s">
        <v>397</v>
      </c>
      <c r="E113" s="481">
        <v>170</v>
      </c>
      <c r="F113" s="481">
        <f t="shared" si="2"/>
        <v>340</v>
      </c>
      <c r="G113" s="481">
        <v>2</v>
      </c>
    </row>
    <row r="114" spans="1:7" ht="18">
      <c r="A114" s="477">
        <v>39263200</v>
      </c>
      <c r="B114" s="488" t="s">
        <v>444</v>
      </c>
      <c r="C114" s="479" t="s">
        <v>301</v>
      </c>
      <c r="D114" s="479" t="s">
        <v>397</v>
      </c>
      <c r="E114" s="481">
        <v>2200</v>
      </c>
      <c r="F114" s="481">
        <f t="shared" si="2"/>
        <v>2200</v>
      </c>
      <c r="G114" s="481">
        <v>1</v>
      </c>
    </row>
    <row r="115" spans="1:7" ht="36">
      <c r="A115" s="477">
        <v>39263200</v>
      </c>
      <c r="B115" s="489" t="s">
        <v>445</v>
      </c>
      <c r="C115" s="479" t="s">
        <v>301</v>
      </c>
      <c r="D115" s="479" t="s">
        <v>397</v>
      </c>
      <c r="E115" s="481">
        <v>1800</v>
      </c>
      <c r="F115" s="481">
        <f t="shared" si="2"/>
        <v>1800</v>
      </c>
      <c r="G115" s="481">
        <v>1</v>
      </c>
    </row>
    <row r="116" spans="1:7" ht="31.5">
      <c r="A116" s="477">
        <v>22811110</v>
      </c>
      <c r="B116" s="478" t="s">
        <v>446</v>
      </c>
      <c r="C116" s="479" t="s">
        <v>301</v>
      </c>
      <c r="D116" s="479" t="s">
        <v>397</v>
      </c>
      <c r="E116" s="481">
        <v>800</v>
      </c>
      <c r="F116" s="481">
        <f t="shared" si="2"/>
        <v>2400</v>
      </c>
      <c r="G116" s="481">
        <v>3</v>
      </c>
    </row>
    <row r="117" spans="1:7" ht="31.5">
      <c r="A117" s="477">
        <v>22811110</v>
      </c>
      <c r="B117" s="478" t="s">
        <v>447</v>
      </c>
      <c r="C117" s="479" t="s">
        <v>301</v>
      </c>
      <c r="D117" s="479" t="s">
        <v>397</v>
      </c>
      <c r="E117" s="481">
        <v>4500</v>
      </c>
      <c r="F117" s="481">
        <f t="shared" si="2"/>
        <v>18000</v>
      </c>
      <c r="G117" s="481">
        <v>4</v>
      </c>
    </row>
    <row r="118" spans="1:7" ht="15.75">
      <c r="A118" s="477"/>
      <c r="B118" s="485" t="s">
        <v>448</v>
      </c>
      <c r="C118" s="486"/>
      <c r="D118" s="486"/>
      <c r="E118" s="473"/>
      <c r="F118" s="473">
        <f>SUM(F119:F124)</f>
        <v>180500</v>
      </c>
      <c r="G118" s="481"/>
    </row>
    <row r="119" spans="1:7" ht="15.75">
      <c r="A119" s="477">
        <v>37821130</v>
      </c>
      <c r="B119" s="478" t="s">
        <v>449</v>
      </c>
      <c r="C119" s="479" t="s">
        <v>301</v>
      </c>
      <c r="D119" s="479" t="s">
        <v>397</v>
      </c>
      <c r="E119" s="481">
        <v>650</v>
      </c>
      <c r="F119" s="481">
        <f t="shared" si="2"/>
        <v>45500</v>
      </c>
      <c r="G119" s="481">
        <v>70</v>
      </c>
    </row>
    <row r="120" spans="1:7" ht="15.75">
      <c r="A120" s="477">
        <v>30192770</v>
      </c>
      <c r="B120" s="478" t="s">
        <v>450</v>
      </c>
      <c r="C120" s="479" t="s">
        <v>301</v>
      </c>
      <c r="D120" s="479" t="s">
        <v>397</v>
      </c>
      <c r="E120" s="481">
        <v>700</v>
      </c>
      <c r="F120" s="481">
        <f t="shared" si="2"/>
        <v>49000</v>
      </c>
      <c r="G120" s="481">
        <v>70</v>
      </c>
    </row>
    <row r="121" spans="1:7" ht="15.75">
      <c r="A121" s="477" t="s">
        <v>451</v>
      </c>
      <c r="B121" s="478" t="s">
        <v>452</v>
      </c>
      <c r="C121" s="479" t="s">
        <v>301</v>
      </c>
      <c r="D121" s="479" t="s">
        <v>397</v>
      </c>
      <c r="E121" s="481">
        <v>600</v>
      </c>
      <c r="F121" s="481">
        <f t="shared" si="2"/>
        <v>42000</v>
      </c>
      <c r="G121" s="481">
        <v>70</v>
      </c>
    </row>
    <row r="122" spans="1:7" ht="15.75">
      <c r="A122" s="477" t="s">
        <v>453</v>
      </c>
      <c r="B122" s="478" t="s">
        <v>454</v>
      </c>
      <c r="C122" s="479" t="s">
        <v>301</v>
      </c>
      <c r="D122" s="479" t="s">
        <v>397</v>
      </c>
      <c r="E122" s="481">
        <v>350</v>
      </c>
      <c r="F122" s="481">
        <f>E122*G122</f>
        <v>21000</v>
      </c>
      <c r="G122" s="481">
        <v>60</v>
      </c>
    </row>
    <row r="123" spans="1:7" ht="15.75">
      <c r="A123" s="477">
        <v>30192740</v>
      </c>
      <c r="B123" s="478" t="s">
        <v>455</v>
      </c>
      <c r="C123" s="479" t="s">
        <v>301</v>
      </c>
      <c r="D123" s="479" t="s">
        <v>397</v>
      </c>
      <c r="E123" s="481">
        <v>15</v>
      </c>
      <c r="F123" s="481">
        <f t="shared" ref="F123" si="3">E123*G123</f>
        <v>3000</v>
      </c>
      <c r="G123" s="481">
        <v>200</v>
      </c>
    </row>
    <row r="124" spans="1:7" ht="15.75">
      <c r="A124" s="477" t="s">
        <v>456</v>
      </c>
      <c r="B124" s="477" t="s">
        <v>457</v>
      </c>
      <c r="C124" s="479" t="s">
        <v>301</v>
      </c>
      <c r="D124" s="479" t="s">
        <v>397</v>
      </c>
      <c r="E124" s="481">
        <v>4000</v>
      </c>
      <c r="F124" s="481">
        <f t="shared" si="2"/>
        <v>20000</v>
      </c>
      <c r="G124" s="481">
        <v>5</v>
      </c>
    </row>
    <row r="125" spans="1:7" ht="15.75">
      <c r="A125" s="477"/>
      <c r="B125" s="485" t="s">
        <v>458</v>
      </c>
      <c r="C125" s="486"/>
      <c r="D125" s="486"/>
      <c r="E125" s="473"/>
      <c r="F125" s="473">
        <f>SUM(F126:F151)</f>
        <v>442820</v>
      </c>
      <c r="G125" s="481"/>
    </row>
    <row r="126" spans="1:7" ht="15.75">
      <c r="A126" s="477">
        <v>33761000</v>
      </c>
      <c r="B126" s="477" t="s">
        <v>459</v>
      </c>
      <c r="C126" s="479" t="s">
        <v>301</v>
      </c>
      <c r="D126" s="479" t="s">
        <v>397</v>
      </c>
      <c r="E126" s="481">
        <v>150</v>
      </c>
      <c r="F126" s="481">
        <f>E126*G126</f>
        <v>37500</v>
      </c>
      <c r="G126" s="481">
        <v>250</v>
      </c>
    </row>
    <row r="127" spans="1:7" ht="15.75">
      <c r="A127" s="477">
        <v>39513200</v>
      </c>
      <c r="B127" s="477" t="s">
        <v>460</v>
      </c>
      <c r="C127" s="479" t="s">
        <v>301</v>
      </c>
      <c r="D127" s="479" t="s">
        <v>397</v>
      </c>
      <c r="E127" s="481">
        <v>190</v>
      </c>
      <c r="F127" s="481">
        <f t="shared" ref="F127:F151" si="4">E127*G127</f>
        <v>32300</v>
      </c>
      <c r="G127" s="481">
        <v>170</v>
      </c>
    </row>
    <row r="128" spans="1:7" ht="15.75">
      <c r="A128" s="477">
        <v>39831100</v>
      </c>
      <c r="B128" s="477" t="s">
        <v>461</v>
      </c>
      <c r="C128" s="479" t="s">
        <v>301</v>
      </c>
      <c r="D128" s="479" t="s">
        <v>397</v>
      </c>
      <c r="E128" s="481">
        <v>3000</v>
      </c>
      <c r="F128" s="481">
        <f t="shared" si="4"/>
        <v>51000</v>
      </c>
      <c r="G128" s="481">
        <v>17</v>
      </c>
    </row>
    <row r="129" spans="1:7" ht="15.75">
      <c r="A129" s="477">
        <v>39831245</v>
      </c>
      <c r="B129" s="477" t="s">
        <v>462</v>
      </c>
      <c r="C129" s="479" t="s">
        <v>301</v>
      </c>
      <c r="D129" s="479" t="s">
        <v>397</v>
      </c>
      <c r="E129" s="481">
        <v>3000</v>
      </c>
      <c r="F129" s="481">
        <f t="shared" si="4"/>
        <v>48000</v>
      </c>
      <c r="G129" s="481">
        <v>16</v>
      </c>
    </row>
    <row r="130" spans="1:7" ht="15.75">
      <c r="A130" s="477">
        <v>39831242</v>
      </c>
      <c r="B130" s="477" t="s">
        <v>463</v>
      </c>
      <c r="C130" s="479" t="s">
        <v>301</v>
      </c>
      <c r="D130" s="479" t="s">
        <v>397</v>
      </c>
      <c r="E130" s="481">
        <v>390</v>
      </c>
      <c r="F130" s="481">
        <f t="shared" si="4"/>
        <v>11700</v>
      </c>
      <c r="G130" s="481">
        <v>30</v>
      </c>
    </row>
    <row r="131" spans="1:7" ht="15.75">
      <c r="A131" s="477" t="s">
        <v>464</v>
      </c>
      <c r="B131" s="477" t="s">
        <v>465</v>
      </c>
      <c r="C131" s="479" t="s">
        <v>301</v>
      </c>
      <c r="D131" s="479" t="s">
        <v>397</v>
      </c>
      <c r="E131" s="481">
        <v>200</v>
      </c>
      <c r="F131" s="481">
        <f t="shared" si="4"/>
        <v>16000</v>
      </c>
      <c r="G131" s="481">
        <v>80</v>
      </c>
    </row>
    <row r="132" spans="1:7" ht="15.75">
      <c r="A132" s="477">
        <v>39831100</v>
      </c>
      <c r="B132" s="477" t="s">
        <v>466</v>
      </c>
      <c r="C132" s="479" t="s">
        <v>301</v>
      </c>
      <c r="D132" s="479" t="s">
        <v>397</v>
      </c>
      <c r="E132" s="481">
        <v>380</v>
      </c>
      <c r="F132" s="481">
        <f t="shared" si="4"/>
        <v>3800</v>
      </c>
      <c r="G132" s="481">
        <v>10</v>
      </c>
    </row>
    <row r="133" spans="1:7" ht="15.75">
      <c r="A133" s="477">
        <v>39836000</v>
      </c>
      <c r="B133" s="477" t="s">
        <v>467</v>
      </c>
      <c r="C133" s="479" t="s">
        <v>301</v>
      </c>
      <c r="D133" s="479" t="s">
        <v>397</v>
      </c>
      <c r="E133" s="481">
        <v>1500</v>
      </c>
      <c r="F133" s="481">
        <f t="shared" si="4"/>
        <v>21000</v>
      </c>
      <c r="G133" s="481">
        <v>14</v>
      </c>
    </row>
    <row r="134" spans="1:7" ht="15.75">
      <c r="A134" s="477">
        <v>39831100</v>
      </c>
      <c r="B134" s="477" t="s">
        <v>468</v>
      </c>
      <c r="C134" s="479" t="s">
        <v>301</v>
      </c>
      <c r="D134" s="479" t="s">
        <v>397</v>
      </c>
      <c r="E134" s="481">
        <v>230</v>
      </c>
      <c r="F134" s="481">
        <f t="shared" si="4"/>
        <v>11500</v>
      </c>
      <c r="G134" s="481">
        <v>50</v>
      </c>
    </row>
    <row r="135" spans="1:7" ht="15.75">
      <c r="A135" s="477">
        <v>18421130</v>
      </c>
      <c r="B135" s="477" t="s">
        <v>469</v>
      </c>
      <c r="C135" s="479" t="s">
        <v>301</v>
      </c>
      <c r="D135" s="479" t="s">
        <v>397</v>
      </c>
      <c r="E135" s="481">
        <v>450</v>
      </c>
      <c r="F135" s="481">
        <f t="shared" si="4"/>
        <v>18000</v>
      </c>
      <c r="G135" s="481">
        <v>40</v>
      </c>
    </row>
    <row r="136" spans="1:7" ht="15.75">
      <c r="A136" s="477">
        <v>19641000</v>
      </c>
      <c r="B136" s="477" t="s">
        <v>470</v>
      </c>
      <c r="C136" s="479" t="s">
        <v>301</v>
      </c>
      <c r="D136" s="479" t="s">
        <v>397</v>
      </c>
      <c r="E136" s="481">
        <v>550</v>
      </c>
      <c r="F136" s="481">
        <f t="shared" si="4"/>
        <v>27500</v>
      </c>
      <c r="G136" s="481">
        <v>50</v>
      </c>
    </row>
    <row r="137" spans="1:7" ht="15.75">
      <c r="A137" s="477">
        <v>19642000</v>
      </c>
      <c r="B137" s="477" t="s">
        <v>471</v>
      </c>
      <c r="C137" s="479" t="s">
        <v>301</v>
      </c>
      <c r="D137" s="479" t="s">
        <v>397</v>
      </c>
      <c r="E137" s="481">
        <v>200</v>
      </c>
      <c r="F137" s="481">
        <f t="shared" si="4"/>
        <v>4000</v>
      </c>
      <c r="G137" s="481">
        <v>20</v>
      </c>
    </row>
    <row r="138" spans="1:7" ht="15.75">
      <c r="A138" s="477" t="s">
        <v>472</v>
      </c>
      <c r="B138" s="477" t="s">
        <v>473</v>
      </c>
      <c r="C138" s="479" t="s">
        <v>301</v>
      </c>
      <c r="D138" s="479" t="s">
        <v>397</v>
      </c>
      <c r="E138" s="481">
        <v>260</v>
      </c>
      <c r="F138" s="481">
        <f t="shared" si="4"/>
        <v>20800</v>
      </c>
      <c r="G138" s="481">
        <v>80</v>
      </c>
    </row>
    <row r="139" spans="1:7" ht="15.75">
      <c r="A139" s="477">
        <v>39831281</v>
      </c>
      <c r="B139" s="477" t="s">
        <v>474</v>
      </c>
      <c r="C139" s="479" t="s">
        <v>301</v>
      </c>
      <c r="D139" s="479" t="s">
        <v>397</v>
      </c>
      <c r="E139" s="481">
        <v>230</v>
      </c>
      <c r="F139" s="481">
        <f t="shared" si="4"/>
        <v>1840</v>
      </c>
      <c r="G139" s="481">
        <v>8</v>
      </c>
    </row>
    <row r="140" spans="1:7" ht="15.75">
      <c r="A140" s="477" t="s">
        <v>475</v>
      </c>
      <c r="B140" s="477" t="s">
        <v>476</v>
      </c>
      <c r="C140" s="479" t="s">
        <v>301</v>
      </c>
      <c r="D140" s="479" t="s">
        <v>397</v>
      </c>
      <c r="E140" s="481">
        <v>750</v>
      </c>
      <c r="F140" s="481">
        <f t="shared" si="4"/>
        <v>22500</v>
      </c>
      <c r="G140" s="481">
        <v>30</v>
      </c>
    </row>
    <row r="141" spans="1:7" ht="15.75">
      <c r="A141" s="477" t="s">
        <v>477</v>
      </c>
      <c r="B141" s="477" t="s">
        <v>478</v>
      </c>
      <c r="C141" s="479" t="s">
        <v>301</v>
      </c>
      <c r="D141" s="479" t="s">
        <v>397</v>
      </c>
      <c r="E141" s="481">
        <v>390</v>
      </c>
      <c r="F141" s="481">
        <f t="shared" si="4"/>
        <v>19500</v>
      </c>
      <c r="G141" s="481">
        <v>50</v>
      </c>
    </row>
    <row r="142" spans="1:7" ht="15.75">
      <c r="A142" s="477">
        <v>39831240</v>
      </c>
      <c r="B142" s="477" t="s">
        <v>479</v>
      </c>
      <c r="C142" s="479" t="s">
        <v>301</v>
      </c>
      <c r="D142" s="479" t="s">
        <v>397</v>
      </c>
      <c r="E142" s="481">
        <v>2000</v>
      </c>
      <c r="F142" s="481">
        <f t="shared" si="4"/>
        <v>12000</v>
      </c>
      <c r="G142" s="481">
        <v>6</v>
      </c>
    </row>
    <row r="143" spans="1:7" ht="15.75">
      <c r="A143" s="477">
        <v>39831247</v>
      </c>
      <c r="B143" s="477" t="s">
        <v>480</v>
      </c>
      <c r="C143" s="479" t="s">
        <v>301</v>
      </c>
      <c r="D143" s="479" t="s">
        <v>397</v>
      </c>
      <c r="E143" s="481">
        <v>800</v>
      </c>
      <c r="F143" s="481">
        <f t="shared" si="4"/>
        <v>32000</v>
      </c>
      <c r="G143" s="481">
        <v>40</v>
      </c>
    </row>
    <row r="144" spans="1:7" ht="15.75">
      <c r="A144" s="477" t="s">
        <v>481</v>
      </c>
      <c r="B144" s="477" t="s">
        <v>482</v>
      </c>
      <c r="C144" s="479" t="s">
        <v>301</v>
      </c>
      <c r="D144" s="479" t="s">
        <v>397</v>
      </c>
      <c r="E144" s="481">
        <v>160</v>
      </c>
      <c r="F144" s="481">
        <f t="shared" si="4"/>
        <v>960</v>
      </c>
      <c r="G144" s="481">
        <v>6</v>
      </c>
    </row>
    <row r="145" spans="1:7" ht="15.75">
      <c r="A145" s="477" t="s">
        <v>483</v>
      </c>
      <c r="B145" s="477" t="s">
        <v>484</v>
      </c>
      <c r="C145" s="479" t="s">
        <v>301</v>
      </c>
      <c r="D145" s="479" t="s">
        <v>397</v>
      </c>
      <c r="E145" s="481">
        <v>480</v>
      </c>
      <c r="F145" s="481">
        <f t="shared" si="4"/>
        <v>5760</v>
      </c>
      <c r="G145" s="481">
        <v>12</v>
      </c>
    </row>
    <row r="146" spans="1:7" ht="15.75">
      <c r="A146" s="477" t="s">
        <v>485</v>
      </c>
      <c r="B146" s="477" t="s">
        <v>486</v>
      </c>
      <c r="C146" s="479" t="s">
        <v>301</v>
      </c>
      <c r="D146" s="479" t="s">
        <v>397</v>
      </c>
      <c r="E146" s="481">
        <v>470</v>
      </c>
      <c r="F146" s="481">
        <f t="shared" si="4"/>
        <v>3760</v>
      </c>
      <c r="G146" s="481">
        <v>8</v>
      </c>
    </row>
    <row r="147" spans="1:7" ht="15.75">
      <c r="A147" s="477">
        <v>39831220</v>
      </c>
      <c r="B147" s="477" t="s">
        <v>487</v>
      </c>
      <c r="C147" s="479" t="s">
        <v>301</v>
      </c>
      <c r="D147" s="479" t="s">
        <v>397</v>
      </c>
      <c r="E147" s="481">
        <v>3000</v>
      </c>
      <c r="F147" s="481">
        <f t="shared" si="4"/>
        <v>6000</v>
      </c>
      <c r="G147" s="481">
        <v>2</v>
      </c>
    </row>
    <row r="148" spans="1:7" ht="15.75">
      <c r="A148" s="477" t="s">
        <v>488</v>
      </c>
      <c r="B148" s="477" t="s">
        <v>489</v>
      </c>
      <c r="C148" s="479" t="s">
        <v>301</v>
      </c>
      <c r="D148" s="479" t="s">
        <v>397</v>
      </c>
      <c r="E148" s="481">
        <v>2200</v>
      </c>
      <c r="F148" s="481">
        <f t="shared" si="4"/>
        <v>4400</v>
      </c>
      <c r="G148" s="481">
        <v>2</v>
      </c>
    </row>
    <row r="149" spans="1:7" ht="31.5">
      <c r="A149" s="477">
        <v>18421140</v>
      </c>
      <c r="B149" s="490" t="s">
        <v>490</v>
      </c>
      <c r="C149" s="479" t="s">
        <v>301</v>
      </c>
      <c r="D149" s="479" t="s">
        <v>397</v>
      </c>
      <c r="E149" s="481">
        <v>3800</v>
      </c>
      <c r="F149" s="481">
        <f t="shared" si="4"/>
        <v>11400</v>
      </c>
      <c r="G149" s="481">
        <v>3</v>
      </c>
    </row>
    <row r="150" spans="1:7" ht="15.75">
      <c r="A150" s="477" t="s">
        <v>565</v>
      </c>
      <c r="B150" s="490" t="s">
        <v>566</v>
      </c>
      <c r="C150" s="479" t="s">
        <v>301</v>
      </c>
      <c r="D150" s="479" t="s">
        <v>397</v>
      </c>
      <c r="E150" s="481">
        <v>12000</v>
      </c>
      <c r="F150" s="481">
        <f t="shared" si="4"/>
        <v>12000</v>
      </c>
      <c r="G150" s="481">
        <v>1</v>
      </c>
    </row>
    <row r="151" spans="1:7" ht="15.75">
      <c r="A151" s="477" t="s">
        <v>491</v>
      </c>
      <c r="B151" s="478" t="s">
        <v>492</v>
      </c>
      <c r="C151" s="479" t="s">
        <v>301</v>
      </c>
      <c r="D151" s="479" t="s">
        <v>397</v>
      </c>
      <c r="E151" s="481">
        <v>1900</v>
      </c>
      <c r="F151" s="481">
        <f t="shared" si="4"/>
        <v>7600</v>
      </c>
      <c r="G151" s="481">
        <v>4</v>
      </c>
    </row>
    <row r="152" spans="1:7" ht="31.5">
      <c r="A152" s="477"/>
      <c r="B152" s="485" t="s">
        <v>493</v>
      </c>
      <c r="C152" s="486"/>
      <c r="D152" s="486"/>
      <c r="E152" s="473"/>
      <c r="F152" s="473">
        <f>SUM(F153:F161)</f>
        <v>196000</v>
      </c>
      <c r="G152" s="481"/>
    </row>
    <row r="153" spans="1:7" ht="15.75">
      <c r="A153" s="491">
        <v>31521500</v>
      </c>
      <c r="B153" s="478" t="s">
        <v>494</v>
      </c>
      <c r="C153" s="479" t="s">
        <v>301</v>
      </c>
      <c r="D153" s="479" t="s">
        <v>397</v>
      </c>
      <c r="E153" s="492">
        <v>5000</v>
      </c>
      <c r="F153" s="493">
        <f t="shared" ref="F153:F190" si="5">E153*G153</f>
        <v>100000</v>
      </c>
      <c r="G153" s="481">
        <v>20</v>
      </c>
    </row>
    <row r="154" spans="1:7" ht="15.75">
      <c r="A154" s="491" t="s">
        <v>495</v>
      </c>
      <c r="B154" s="478" t="s">
        <v>496</v>
      </c>
      <c r="C154" s="479" t="s">
        <v>301</v>
      </c>
      <c r="D154" s="479" t="s">
        <v>397</v>
      </c>
      <c r="E154" s="492">
        <v>7000</v>
      </c>
      <c r="F154" s="493">
        <f t="shared" si="5"/>
        <v>7000</v>
      </c>
      <c r="G154" s="481">
        <v>1</v>
      </c>
    </row>
    <row r="155" spans="1:7" ht="15.75">
      <c r="A155" s="491" t="s">
        <v>497</v>
      </c>
      <c r="B155" s="478" t="s">
        <v>498</v>
      </c>
      <c r="C155" s="479" t="s">
        <v>301</v>
      </c>
      <c r="D155" s="479" t="s">
        <v>397</v>
      </c>
      <c r="E155" s="492">
        <v>4500</v>
      </c>
      <c r="F155" s="493">
        <f t="shared" si="5"/>
        <v>9000</v>
      </c>
      <c r="G155" s="481">
        <v>2</v>
      </c>
    </row>
    <row r="156" spans="1:7" ht="15.75">
      <c r="A156" s="491" t="s">
        <v>499</v>
      </c>
      <c r="B156" s="478" t="s">
        <v>500</v>
      </c>
      <c r="C156" s="479" t="s">
        <v>301</v>
      </c>
      <c r="D156" s="494" t="s">
        <v>397</v>
      </c>
      <c r="E156" s="481">
        <v>15000</v>
      </c>
      <c r="F156" s="481">
        <f t="shared" si="5"/>
        <v>45000</v>
      </c>
      <c r="G156" s="481">
        <v>3</v>
      </c>
    </row>
    <row r="157" spans="1:7" ht="15.75">
      <c r="A157" s="491" t="s">
        <v>501</v>
      </c>
      <c r="B157" s="478" t="s">
        <v>502</v>
      </c>
      <c r="C157" s="479" t="s">
        <v>301</v>
      </c>
      <c r="D157" s="494" t="s">
        <v>397</v>
      </c>
      <c r="E157" s="481">
        <v>2500</v>
      </c>
      <c r="F157" s="481">
        <f t="shared" si="5"/>
        <v>5000</v>
      </c>
      <c r="G157" s="481">
        <v>2</v>
      </c>
    </row>
    <row r="158" spans="1:7" ht="15.75">
      <c r="A158" s="491"/>
      <c r="B158" s="478" t="s">
        <v>575</v>
      </c>
      <c r="C158" s="479" t="s">
        <v>301</v>
      </c>
      <c r="D158" s="494" t="s">
        <v>397</v>
      </c>
      <c r="E158" s="481">
        <v>3000</v>
      </c>
      <c r="F158" s="481">
        <f t="shared" si="5"/>
        <v>6000</v>
      </c>
      <c r="G158" s="481">
        <v>2</v>
      </c>
    </row>
    <row r="159" spans="1:7" ht="15.75">
      <c r="A159" s="491" t="s">
        <v>503</v>
      </c>
      <c r="B159" s="478" t="s">
        <v>504</v>
      </c>
      <c r="C159" s="479" t="s">
        <v>301</v>
      </c>
      <c r="D159" s="494" t="s">
        <v>397</v>
      </c>
      <c r="E159" s="481">
        <v>2200</v>
      </c>
      <c r="F159" s="481">
        <f t="shared" si="5"/>
        <v>2200</v>
      </c>
      <c r="G159" s="481">
        <v>1</v>
      </c>
    </row>
    <row r="160" spans="1:7" ht="15.75">
      <c r="A160" s="487" t="s">
        <v>505</v>
      </c>
      <c r="B160" s="478" t="s">
        <v>506</v>
      </c>
      <c r="C160" s="479" t="s">
        <v>301</v>
      </c>
      <c r="D160" s="494" t="s">
        <v>397</v>
      </c>
      <c r="E160" s="481">
        <v>5000</v>
      </c>
      <c r="F160" s="481">
        <f t="shared" si="5"/>
        <v>5000</v>
      </c>
      <c r="G160" s="481">
        <v>1</v>
      </c>
    </row>
    <row r="161" spans="1:7" ht="15.75">
      <c r="A161" s="477">
        <v>44112760</v>
      </c>
      <c r="B161" s="478" t="s">
        <v>507</v>
      </c>
      <c r="C161" s="479" t="s">
        <v>301</v>
      </c>
      <c r="D161" s="494" t="s">
        <v>397</v>
      </c>
      <c r="E161" s="481">
        <v>2100</v>
      </c>
      <c r="F161" s="481">
        <f t="shared" si="5"/>
        <v>16800</v>
      </c>
      <c r="G161" s="481">
        <v>8</v>
      </c>
    </row>
    <row r="162" spans="1:7" ht="15.75">
      <c r="A162" s="477"/>
      <c r="B162" s="485" t="s">
        <v>508</v>
      </c>
      <c r="C162" s="486"/>
      <c r="D162" s="486"/>
      <c r="E162" s="473"/>
      <c r="F162" s="473">
        <f>SUM(F163:F173)</f>
        <v>272500</v>
      </c>
      <c r="G162" s="481"/>
    </row>
    <row r="163" spans="1:7" ht="15.75">
      <c r="A163" s="487">
        <v>39221230</v>
      </c>
      <c r="B163" s="495" t="s">
        <v>509</v>
      </c>
      <c r="C163" s="479" t="s">
        <v>301</v>
      </c>
      <c r="D163" s="479" t="s">
        <v>397</v>
      </c>
      <c r="E163" s="481">
        <v>6500</v>
      </c>
      <c r="F163" s="481">
        <f t="shared" si="5"/>
        <v>6500</v>
      </c>
      <c r="G163" s="481">
        <v>1</v>
      </c>
    </row>
    <row r="164" spans="1:7" ht="15.75">
      <c r="A164" s="487">
        <v>39221230</v>
      </c>
      <c r="B164" s="495" t="s">
        <v>509</v>
      </c>
      <c r="C164" s="479" t="s">
        <v>301</v>
      </c>
      <c r="D164" s="479" t="s">
        <v>397</v>
      </c>
      <c r="E164" s="481">
        <v>10000</v>
      </c>
      <c r="F164" s="481">
        <f t="shared" si="5"/>
        <v>10000</v>
      </c>
      <c r="G164" s="481">
        <v>1</v>
      </c>
    </row>
    <row r="165" spans="1:7" ht="15.75">
      <c r="A165" s="491" t="s">
        <v>510</v>
      </c>
      <c r="B165" s="495" t="s">
        <v>511</v>
      </c>
      <c r="C165" s="479" t="s">
        <v>301</v>
      </c>
      <c r="D165" s="479" t="s">
        <v>397</v>
      </c>
      <c r="E165" s="481">
        <v>5000</v>
      </c>
      <c r="F165" s="481">
        <f t="shared" si="5"/>
        <v>5000</v>
      </c>
      <c r="G165" s="481">
        <v>1</v>
      </c>
    </row>
    <row r="166" spans="1:7" ht="15.75">
      <c r="A166" s="477" t="s">
        <v>512</v>
      </c>
      <c r="B166" s="495" t="s">
        <v>513</v>
      </c>
      <c r="C166" s="479" t="s">
        <v>301</v>
      </c>
      <c r="D166" s="479" t="s">
        <v>397</v>
      </c>
      <c r="E166" s="481">
        <v>1500</v>
      </c>
      <c r="F166" s="481">
        <f t="shared" si="5"/>
        <v>90000</v>
      </c>
      <c r="G166" s="481">
        <v>60</v>
      </c>
    </row>
    <row r="167" spans="1:7" ht="15.75">
      <c r="A167" s="477" t="s">
        <v>512</v>
      </c>
      <c r="B167" s="495" t="s">
        <v>513</v>
      </c>
      <c r="C167" s="479" t="s">
        <v>301</v>
      </c>
      <c r="D167" s="479" t="s">
        <v>397</v>
      </c>
      <c r="E167" s="481">
        <v>1000</v>
      </c>
      <c r="F167" s="481">
        <f t="shared" si="5"/>
        <v>60000</v>
      </c>
      <c r="G167" s="481">
        <v>60</v>
      </c>
    </row>
    <row r="168" spans="1:7" ht="15.75">
      <c r="A168" s="491">
        <v>39221130</v>
      </c>
      <c r="B168" s="495" t="s">
        <v>514</v>
      </c>
      <c r="C168" s="479" t="s">
        <v>301</v>
      </c>
      <c r="D168" s="479" t="s">
        <v>397</v>
      </c>
      <c r="E168" s="481">
        <v>500</v>
      </c>
      <c r="F168" s="481">
        <f t="shared" si="5"/>
        <v>30000</v>
      </c>
      <c r="G168" s="481">
        <v>60</v>
      </c>
    </row>
    <row r="169" spans="1:7" ht="15.75">
      <c r="A169" s="491" t="s">
        <v>515</v>
      </c>
      <c r="B169" s="495" t="s">
        <v>516</v>
      </c>
      <c r="C169" s="479" t="s">
        <v>301</v>
      </c>
      <c r="D169" s="479" t="s">
        <v>397</v>
      </c>
      <c r="E169" s="481">
        <v>6000</v>
      </c>
      <c r="F169" s="481">
        <f t="shared" si="5"/>
        <v>6000</v>
      </c>
      <c r="G169" s="481">
        <v>1</v>
      </c>
    </row>
    <row r="170" spans="1:7" ht="15.75">
      <c r="A170" s="491" t="s">
        <v>517</v>
      </c>
      <c r="B170" s="478" t="s">
        <v>518</v>
      </c>
      <c r="C170" s="479" t="s">
        <v>301</v>
      </c>
      <c r="D170" s="479" t="s">
        <v>397</v>
      </c>
      <c r="E170" s="481">
        <v>5000</v>
      </c>
      <c r="F170" s="481">
        <f t="shared" si="5"/>
        <v>10000</v>
      </c>
      <c r="G170" s="481">
        <v>2</v>
      </c>
    </row>
    <row r="171" spans="1:7" ht="15.75">
      <c r="A171" s="491" t="s">
        <v>519</v>
      </c>
      <c r="B171" s="478" t="s">
        <v>520</v>
      </c>
      <c r="C171" s="479" t="s">
        <v>301</v>
      </c>
      <c r="D171" s="479" t="s">
        <v>397</v>
      </c>
      <c r="E171" s="481">
        <v>15000</v>
      </c>
      <c r="F171" s="481">
        <f t="shared" si="5"/>
        <v>15000</v>
      </c>
      <c r="G171" s="481">
        <v>1</v>
      </c>
    </row>
    <row r="172" spans="1:7" ht="15.75">
      <c r="A172" s="491">
        <v>35111130</v>
      </c>
      <c r="B172" s="478" t="s">
        <v>521</v>
      </c>
      <c r="C172" s="479" t="s">
        <v>301</v>
      </c>
      <c r="D172" s="479" t="s">
        <v>397</v>
      </c>
      <c r="E172" s="481">
        <v>10000</v>
      </c>
      <c r="F172" s="481">
        <f t="shared" si="5"/>
        <v>10000</v>
      </c>
      <c r="G172" s="481">
        <v>1</v>
      </c>
    </row>
    <row r="173" spans="1:7" ht="15.75">
      <c r="A173" s="491">
        <v>39721500</v>
      </c>
      <c r="B173" s="496" t="s">
        <v>522</v>
      </c>
      <c r="C173" s="479" t="s">
        <v>301</v>
      </c>
      <c r="D173" s="479" t="s">
        <v>397</v>
      </c>
      <c r="E173" s="481">
        <v>15000</v>
      </c>
      <c r="F173" s="481">
        <f t="shared" si="5"/>
        <v>30000</v>
      </c>
      <c r="G173" s="481">
        <v>2</v>
      </c>
    </row>
    <row r="174" spans="1:7" ht="15.75">
      <c r="A174" s="477"/>
      <c r="B174" s="485" t="s">
        <v>523</v>
      </c>
      <c r="C174" s="479"/>
      <c r="D174" s="479"/>
      <c r="E174" s="481"/>
      <c r="F174" s="473">
        <v>4900</v>
      </c>
      <c r="G174" s="481"/>
    </row>
    <row r="175" spans="1:7" ht="15.75">
      <c r="A175" s="477">
        <v>24311530</v>
      </c>
      <c r="B175" s="478" t="s">
        <v>524</v>
      </c>
      <c r="C175" s="479" t="s">
        <v>301</v>
      </c>
      <c r="D175" s="479" t="s">
        <v>397</v>
      </c>
      <c r="E175" s="481">
        <v>300</v>
      </c>
      <c r="F175" s="481">
        <f t="shared" si="5"/>
        <v>600</v>
      </c>
      <c r="G175" s="481">
        <v>2</v>
      </c>
    </row>
    <row r="176" spans="1:7" ht="15.75">
      <c r="A176" s="477" t="s">
        <v>525</v>
      </c>
      <c r="B176" s="478" t="s">
        <v>526</v>
      </c>
      <c r="C176" s="479" t="s">
        <v>301</v>
      </c>
      <c r="D176" s="479" t="s">
        <v>397</v>
      </c>
      <c r="E176" s="481">
        <v>700</v>
      </c>
      <c r="F176" s="481">
        <f t="shared" si="5"/>
        <v>700</v>
      </c>
      <c r="G176" s="481">
        <v>1</v>
      </c>
    </row>
    <row r="177" spans="1:7" ht="15.75">
      <c r="A177" s="477">
        <v>33661126</v>
      </c>
      <c r="B177" s="478" t="s">
        <v>527</v>
      </c>
      <c r="C177" s="479" t="s">
        <v>301</v>
      </c>
      <c r="D177" s="479" t="s">
        <v>397</v>
      </c>
      <c r="E177" s="481">
        <v>180</v>
      </c>
      <c r="F177" s="481">
        <f t="shared" si="5"/>
        <v>180</v>
      </c>
      <c r="G177" s="481">
        <v>1</v>
      </c>
    </row>
    <row r="178" spans="1:7" ht="15.75">
      <c r="A178" s="477">
        <v>33691176</v>
      </c>
      <c r="B178" s="478" t="s">
        <v>528</v>
      </c>
      <c r="C178" s="479" t="s">
        <v>301</v>
      </c>
      <c r="D178" s="479" t="s">
        <v>397</v>
      </c>
      <c r="E178" s="481">
        <v>350</v>
      </c>
      <c r="F178" s="481">
        <f t="shared" si="5"/>
        <v>350</v>
      </c>
      <c r="G178" s="481">
        <v>1</v>
      </c>
    </row>
    <row r="179" spans="1:7" ht="15.75">
      <c r="A179" s="477">
        <v>33661146</v>
      </c>
      <c r="B179" s="478" t="s">
        <v>529</v>
      </c>
      <c r="C179" s="479" t="s">
        <v>301</v>
      </c>
      <c r="D179" s="479" t="s">
        <v>397</v>
      </c>
      <c r="E179" s="481">
        <v>50</v>
      </c>
      <c r="F179" s="481">
        <f t="shared" si="5"/>
        <v>50</v>
      </c>
      <c r="G179" s="481">
        <v>1</v>
      </c>
    </row>
    <row r="180" spans="1:7" ht="15.75">
      <c r="A180" s="477">
        <v>33661117</v>
      </c>
      <c r="B180" s="478" t="s">
        <v>530</v>
      </c>
      <c r="C180" s="479" t="s">
        <v>301</v>
      </c>
      <c r="D180" s="479" t="s">
        <v>397</v>
      </c>
      <c r="E180" s="481">
        <v>250</v>
      </c>
      <c r="F180" s="481">
        <f t="shared" si="5"/>
        <v>500</v>
      </c>
      <c r="G180" s="481">
        <v>2</v>
      </c>
    </row>
    <row r="181" spans="1:7" ht="15.75">
      <c r="A181" s="477">
        <v>33691201</v>
      </c>
      <c r="B181" s="478" t="s">
        <v>531</v>
      </c>
      <c r="C181" s="479" t="s">
        <v>301</v>
      </c>
      <c r="D181" s="479" t="s">
        <v>397</v>
      </c>
      <c r="E181" s="481">
        <v>200</v>
      </c>
      <c r="F181" s="481">
        <f t="shared" si="5"/>
        <v>200</v>
      </c>
      <c r="G181" s="481">
        <v>1</v>
      </c>
    </row>
    <row r="182" spans="1:7" ht="15.75">
      <c r="A182" s="477">
        <v>33631260</v>
      </c>
      <c r="B182" s="478" t="s">
        <v>532</v>
      </c>
      <c r="C182" s="479" t="s">
        <v>301</v>
      </c>
      <c r="D182" s="479" t="s">
        <v>397</v>
      </c>
      <c r="E182" s="481">
        <v>420</v>
      </c>
      <c r="F182" s="481">
        <f t="shared" si="5"/>
        <v>420</v>
      </c>
      <c r="G182" s="481">
        <v>1</v>
      </c>
    </row>
    <row r="183" spans="1:7" ht="15.75">
      <c r="A183" s="477">
        <v>33691176</v>
      </c>
      <c r="B183" s="478" t="s">
        <v>533</v>
      </c>
      <c r="C183" s="479" t="s">
        <v>301</v>
      </c>
      <c r="D183" s="479" t="s">
        <v>397</v>
      </c>
      <c r="E183" s="481">
        <v>150</v>
      </c>
      <c r="F183" s="481">
        <f t="shared" si="5"/>
        <v>450</v>
      </c>
      <c r="G183" s="481">
        <v>3</v>
      </c>
    </row>
    <row r="184" spans="1:7" ht="15.75">
      <c r="A184" s="477" t="s">
        <v>534</v>
      </c>
      <c r="B184" s="478" t="s">
        <v>535</v>
      </c>
      <c r="C184" s="479" t="s">
        <v>301</v>
      </c>
      <c r="D184" s="479" t="s">
        <v>397</v>
      </c>
      <c r="E184" s="481">
        <v>350</v>
      </c>
      <c r="F184" s="481">
        <f t="shared" si="5"/>
        <v>700</v>
      </c>
      <c r="G184" s="481">
        <v>2</v>
      </c>
    </row>
    <row r="185" spans="1:7" ht="15.75">
      <c r="A185" s="477">
        <v>33691863</v>
      </c>
      <c r="B185" s="478" t="s">
        <v>536</v>
      </c>
      <c r="C185" s="479" t="s">
        <v>301</v>
      </c>
      <c r="D185" s="479" t="s">
        <v>397</v>
      </c>
      <c r="E185" s="481">
        <v>200</v>
      </c>
      <c r="F185" s="481">
        <f t="shared" si="5"/>
        <v>200</v>
      </c>
      <c r="G185" s="481">
        <v>1</v>
      </c>
    </row>
    <row r="186" spans="1:7" ht="15.75">
      <c r="A186" s="477">
        <v>15911100</v>
      </c>
      <c r="B186" s="478" t="s">
        <v>537</v>
      </c>
      <c r="C186" s="479" t="s">
        <v>301</v>
      </c>
      <c r="D186" s="479" t="s">
        <v>397</v>
      </c>
      <c r="E186" s="481">
        <v>550</v>
      </c>
      <c r="F186" s="481">
        <f t="shared" si="5"/>
        <v>550</v>
      </c>
      <c r="G186" s="481">
        <v>1</v>
      </c>
    </row>
    <row r="187" spans="1:7" ht="15.75">
      <c r="A187" s="477"/>
      <c r="B187" s="485" t="s">
        <v>538</v>
      </c>
      <c r="C187" s="486"/>
      <c r="D187" s="486"/>
      <c r="E187" s="473"/>
      <c r="F187" s="473">
        <f>SUM(F188:F190)</f>
        <v>550000</v>
      </c>
      <c r="G187" s="481"/>
    </row>
    <row r="188" spans="1:7" ht="15.75">
      <c r="A188" s="491">
        <v>44621150</v>
      </c>
      <c r="B188" s="491" t="s">
        <v>539</v>
      </c>
      <c r="C188" s="479" t="s">
        <v>301</v>
      </c>
      <c r="D188" s="479" t="s">
        <v>397</v>
      </c>
      <c r="E188" s="481">
        <v>400000</v>
      </c>
      <c r="F188" s="481">
        <f t="shared" si="5"/>
        <v>400000</v>
      </c>
      <c r="G188" s="481">
        <v>1</v>
      </c>
    </row>
    <row r="189" spans="1:7" ht="15.75">
      <c r="A189" s="491">
        <v>39121520</v>
      </c>
      <c r="B189" s="491" t="s">
        <v>540</v>
      </c>
      <c r="C189" s="479" t="s">
        <v>301</v>
      </c>
      <c r="D189" s="479" t="s">
        <v>397</v>
      </c>
      <c r="E189" s="481">
        <v>120000</v>
      </c>
      <c r="F189" s="481">
        <f t="shared" si="5"/>
        <v>120000</v>
      </c>
      <c r="G189" s="481">
        <v>1</v>
      </c>
    </row>
    <row r="190" spans="1:7" ht="15.75">
      <c r="A190" s="477">
        <v>44423400</v>
      </c>
      <c r="B190" s="478" t="s">
        <v>541</v>
      </c>
      <c r="C190" s="479" t="s">
        <v>301</v>
      </c>
      <c r="D190" s="479" t="s">
        <v>397</v>
      </c>
      <c r="E190" s="481">
        <v>30000</v>
      </c>
      <c r="F190" s="481">
        <f t="shared" si="5"/>
        <v>30000</v>
      </c>
      <c r="G190" s="481">
        <v>1</v>
      </c>
    </row>
    <row r="191" spans="1:7" ht="15.75">
      <c r="A191" s="477"/>
      <c r="B191" s="485" t="s">
        <v>542</v>
      </c>
      <c r="C191" s="486"/>
      <c r="D191" s="486"/>
      <c r="E191" s="473"/>
      <c r="F191" s="473">
        <f>SUM(F192:F212)</f>
        <v>2329084</v>
      </c>
      <c r="G191" s="481"/>
    </row>
    <row r="192" spans="1:7" ht="22.5" customHeight="1">
      <c r="A192" s="477">
        <v>65311100</v>
      </c>
      <c r="B192" s="478" t="s">
        <v>543</v>
      </c>
      <c r="C192" s="479" t="s">
        <v>301</v>
      </c>
      <c r="D192" s="479" t="s">
        <v>544</v>
      </c>
      <c r="E192" s="481">
        <v>689900</v>
      </c>
      <c r="F192" s="481">
        <f t="shared" ref="F192:F212" si="6">E192*G192</f>
        <v>689900</v>
      </c>
      <c r="G192" s="481">
        <v>1</v>
      </c>
    </row>
    <row r="193" spans="1:7" ht="19.5" customHeight="1">
      <c r="A193" s="477">
        <v>65111100</v>
      </c>
      <c r="B193" s="478" t="s">
        <v>545</v>
      </c>
      <c r="C193" s="479" t="s">
        <v>301</v>
      </c>
      <c r="D193" s="479" t="s">
        <v>544</v>
      </c>
      <c r="E193" s="481">
        <v>182800</v>
      </c>
      <c r="F193" s="481">
        <f t="shared" si="6"/>
        <v>182800</v>
      </c>
      <c r="G193" s="481">
        <v>1</v>
      </c>
    </row>
    <row r="194" spans="1:7" ht="22.5" customHeight="1">
      <c r="A194" s="477">
        <v>64211110</v>
      </c>
      <c r="B194" s="478" t="s">
        <v>546</v>
      </c>
      <c r="C194" s="479" t="s">
        <v>301</v>
      </c>
      <c r="D194" s="479" t="s">
        <v>544</v>
      </c>
      <c r="E194" s="481">
        <v>67600</v>
      </c>
      <c r="F194" s="481">
        <f t="shared" si="6"/>
        <v>67600</v>
      </c>
      <c r="G194" s="481">
        <v>1</v>
      </c>
    </row>
    <row r="195" spans="1:7" ht="19.149999999999999" customHeight="1">
      <c r="A195" s="477">
        <v>72411100</v>
      </c>
      <c r="B195" s="478" t="s">
        <v>547</v>
      </c>
      <c r="C195" s="479" t="s">
        <v>301</v>
      </c>
      <c r="D195" s="479" t="s">
        <v>544</v>
      </c>
      <c r="E195" s="481">
        <v>60000</v>
      </c>
      <c r="F195" s="481">
        <f t="shared" si="6"/>
        <v>60000</v>
      </c>
      <c r="G195" s="481">
        <v>1</v>
      </c>
    </row>
    <row r="196" spans="1:7" ht="22.5" customHeight="1">
      <c r="A196" s="477">
        <v>65211100</v>
      </c>
      <c r="B196" s="478" t="s">
        <v>548</v>
      </c>
      <c r="C196" s="479" t="s">
        <v>301</v>
      </c>
      <c r="D196" s="479" t="s">
        <v>544</v>
      </c>
      <c r="E196" s="481">
        <v>709900</v>
      </c>
      <c r="F196" s="481">
        <f t="shared" si="6"/>
        <v>709900</v>
      </c>
      <c r="G196" s="481">
        <v>1</v>
      </c>
    </row>
    <row r="197" spans="1:7" ht="50.25" customHeight="1">
      <c r="A197" s="477">
        <v>76131100</v>
      </c>
      <c r="B197" s="478" t="s">
        <v>549</v>
      </c>
      <c r="C197" s="479" t="s">
        <v>301</v>
      </c>
      <c r="D197" s="479" t="s">
        <v>544</v>
      </c>
      <c r="E197" s="481">
        <v>4540</v>
      </c>
      <c r="F197" s="481">
        <f t="shared" si="6"/>
        <v>4540</v>
      </c>
      <c r="G197" s="481">
        <v>1</v>
      </c>
    </row>
    <row r="198" spans="1:7" ht="32.25" customHeight="1">
      <c r="A198" s="477">
        <v>79711110</v>
      </c>
      <c r="B198" s="478" t="s">
        <v>550</v>
      </c>
      <c r="C198" s="479" t="s">
        <v>301</v>
      </c>
      <c r="D198" s="479" t="s">
        <v>544</v>
      </c>
      <c r="E198" s="481">
        <v>33000</v>
      </c>
      <c r="F198" s="481">
        <f t="shared" si="6"/>
        <v>33000</v>
      </c>
      <c r="G198" s="481">
        <v>1</v>
      </c>
    </row>
    <row r="199" spans="1:7" ht="36" customHeight="1">
      <c r="A199" s="477">
        <v>50111260</v>
      </c>
      <c r="B199" s="478" t="s">
        <v>551</v>
      </c>
      <c r="C199" s="479" t="s">
        <v>301</v>
      </c>
      <c r="D199" s="479" t="s">
        <v>544</v>
      </c>
      <c r="E199" s="481">
        <v>60000</v>
      </c>
      <c r="F199" s="481">
        <f t="shared" si="6"/>
        <v>60000</v>
      </c>
      <c r="G199" s="481">
        <v>1</v>
      </c>
    </row>
    <row r="200" spans="1:7" ht="36" customHeight="1">
      <c r="A200" s="477">
        <v>50731100</v>
      </c>
      <c r="B200" s="478" t="s">
        <v>552</v>
      </c>
      <c r="C200" s="479" t="s">
        <v>301</v>
      </c>
      <c r="D200" s="479" t="s">
        <v>544</v>
      </c>
      <c r="E200" s="481">
        <v>30000</v>
      </c>
      <c r="F200" s="481">
        <f t="shared" si="6"/>
        <v>30000</v>
      </c>
      <c r="G200" s="481">
        <v>1</v>
      </c>
    </row>
    <row r="201" spans="1:7" ht="29.85" customHeight="1">
      <c r="A201" s="477">
        <v>50531110</v>
      </c>
      <c r="B201" s="478" t="s">
        <v>553</v>
      </c>
      <c r="C201" s="479" t="s">
        <v>301</v>
      </c>
      <c r="D201" s="479" t="s">
        <v>544</v>
      </c>
      <c r="E201" s="481">
        <v>70000</v>
      </c>
      <c r="F201" s="481">
        <f t="shared" si="6"/>
        <v>70000</v>
      </c>
      <c r="G201" s="481">
        <v>1</v>
      </c>
    </row>
    <row r="202" spans="1:7" ht="29.85" customHeight="1">
      <c r="A202" s="477">
        <v>50311250</v>
      </c>
      <c r="B202" s="478" t="s">
        <v>554</v>
      </c>
      <c r="C202" s="479" t="s">
        <v>301</v>
      </c>
      <c r="D202" s="479" t="s">
        <v>544</v>
      </c>
      <c r="E202" s="497">
        <v>24000</v>
      </c>
      <c r="F202" s="481">
        <f t="shared" si="6"/>
        <v>24000</v>
      </c>
      <c r="G202" s="497" t="s">
        <v>555</v>
      </c>
    </row>
    <row r="203" spans="1:7" ht="44.25" customHeight="1">
      <c r="A203" s="490">
        <v>50321100</v>
      </c>
      <c r="B203" s="478" t="s">
        <v>556</v>
      </c>
      <c r="C203" s="479" t="s">
        <v>301</v>
      </c>
      <c r="D203" s="479" t="s">
        <v>544</v>
      </c>
      <c r="E203" s="481">
        <v>20000</v>
      </c>
      <c r="F203" s="481">
        <f t="shared" si="6"/>
        <v>20000</v>
      </c>
      <c r="G203" s="481">
        <v>1</v>
      </c>
    </row>
    <row r="204" spans="1:7" ht="49.5" customHeight="1">
      <c r="A204" s="477">
        <v>90671100</v>
      </c>
      <c r="B204" s="478" t="s">
        <v>557</v>
      </c>
      <c r="C204" s="479" t="s">
        <v>301</v>
      </c>
      <c r="D204" s="479" t="s">
        <v>544</v>
      </c>
      <c r="E204" s="481">
        <v>24000</v>
      </c>
      <c r="F204" s="481">
        <f t="shared" si="6"/>
        <v>24000</v>
      </c>
      <c r="G204" s="481">
        <v>1</v>
      </c>
    </row>
    <row r="205" spans="1:7" ht="21.75" customHeight="1">
      <c r="A205" s="477">
        <v>85121100</v>
      </c>
      <c r="B205" s="478" t="s">
        <v>558</v>
      </c>
      <c r="C205" s="479" t="s">
        <v>301</v>
      </c>
      <c r="D205" s="479" t="s">
        <v>544</v>
      </c>
      <c r="E205" s="481">
        <v>56000</v>
      </c>
      <c r="F205" s="481">
        <f t="shared" si="6"/>
        <v>56000</v>
      </c>
      <c r="G205" s="481">
        <v>1</v>
      </c>
    </row>
    <row r="206" spans="1:7" ht="27.95" customHeight="1">
      <c r="A206" s="477">
        <v>79411210</v>
      </c>
      <c r="B206" s="478" t="s">
        <v>559</v>
      </c>
      <c r="C206" s="479" t="s">
        <v>301</v>
      </c>
      <c r="D206" s="479" t="s">
        <v>544</v>
      </c>
      <c r="E206" s="481">
        <v>60000</v>
      </c>
      <c r="F206" s="481">
        <f t="shared" si="6"/>
        <v>60000</v>
      </c>
      <c r="G206" s="481">
        <v>1</v>
      </c>
    </row>
    <row r="207" spans="1:7" ht="32.25" customHeight="1">
      <c r="A207" s="477">
        <v>92421100</v>
      </c>
      <c r="B207" s="478" t="s">
        <v>560</v>
      </c>
      <c r="C207" s="479" t="s">
        <v>301</v>
      </c>
      <c r="D207" s="479" t="s">
        <v>544</v>
      </c>
      <c r="E207" s="481">
        <v>40000</v>
      </c>
      <c r="F207" s="481">
        <f t="shared" si="6"/>
        <v>40000</v>
      </c>
      <c r="G207" s="481">
        <v>1</v>
      </c>
    </row>
    <row r="208" spans="1:7" ht="37.5" customHeight="1">
      <c r="A208" s="498">
        <v>79631200</v>
      </c>
      <c r="B208" s="499" t="s">
        <v>561</v>
      </c>
      <c r="C208" s="500" t="s">
        <v>301</v>
      </c>
      <c r="D208" s="500" t="s">
        <v>544</v>
      </c>
      <c r="E208" s="481">
        <v>48000</v>
      </c>
      <c r="F208" s="481">
        <f t="shared" si="6"/>
        <v>48000</v>
      </c>
      <c r="G208" s="481">
        <v>1</v>
      </c>
    </row>
    <row r="209" spans="1:7" ht="22.5" customHeight="1">
      <c r="A209" s="477">
        <v>90511100</v>
      </c>
      <c r="B209" s="478" t="s">
        <v>562</v>
      </c>
      <c r="C209" s="479" t="s">
        <v>301</v>
      </c>
      <c r="D209" s="479" t="s">
        <v>544</v>
      </c>
      <c r="E209" s="481">
        <v>16344</v>
      </c>
      <c r="F209" s="481">
        <f t="shared" si="6"/>
        <v>16344</v>
      </c>
      <c r="G209" s="481">
        <v>1</v>
      </c>
    </row>
    <row r="210" spans="1:7" ht="31.9" customHeight="1">
      <c r="A210" s="477">
        <v>50611200</v>
      </c>
      <c r="B210" s="478" t="s">
        <v>563</v>
      </c>
      <c r="C210" s="479" t="s">
        <v>301</v>
      </c>
      <c r="D210" s="479" t="s">
        <v>544</v>
      </c>
      <c r="E210" s="481">
        <v>13000</v>
      </c>
      <c r="F210" s="481">
        <f t="shared" si="6"/>
        <v>13000</v>
      </c>
      <c r="G210" s="481">
        <v>1</v>
      </c>
    </row>
    <row r="211" spans="1:7" ht="31.9" customHeight="1">
      <c r="A211" s="490">
        <v>79411220</v>
      </c>
      <c r="B211" s="478" t="s">
        <v>577</v>
      </c>
      <c r="C211" s="479" t="s">
        <v>301</v>
      </c>
      <c r="D211" s="479" t="s">
        <v>544</v>
      </c>
      <c r="E211" s="481">
        <v>15000</v>
      </c>
      <c r="F211" s="481">
        <f t="shared" si="6"/>
        <v>15000</v>
      </c>
      <c r="G211" s="481">
        <v>1</v>
      </c>
    </row>
    <row r="212" spans="1:7" ht="34.5" customHeight="1">
      <c r="A212" s="477">
        <v>72261160</v>
      </c>
      <c r="B212" s="478" t="s">
        <v>564</v>
      </c>
      <c r="C212" s="479" t="s">
        <v>301</v>
      </c>
      <c r="D212" s="479" t="s">
        <v>544</v>
      </c>
      <c r="E212" s="481">
        <v>105000</v>
      </c>
      <c r="F212" s="481">
        <f t="shared" si="6"/>
        <v>105000</v>
      </c>
      <c r="G212" s="481">
        <v>1</v>
      </c>
    </row>
    <row r="213" spans="1:7" ht="15.75">
      <c r="A213" s="477"/>
      <c r="B213" s="473" t="s">
        <v>68</v>
      </c>
      <c r="C213" s="486"/>
      <c r="D213" s="486"/>
      <c r="E213" s="473"/>
      <c r="F213" s="473">
        <f>F12+F191</f>
        <v>16413245.390000001</v>
      </c>
      <c r="G213" s="481"/>
    </row>
  </sheetData>
  <autoFilter ref="A10:G10"/>
  <mergeCells count="3">
    <mergeCell ref="A4:B4"/>
    <mergeCell ref="A5:B5"/>
    <mergeCell ref="A7:B7"/>
  </mergeCells>
  <pageMargins left="0.3" right="0.2" top="0.33" bottom="0.33" header="0.22" footer="0.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zoomScale="85" zoomScaleNormal="85" workbookViewId="0">
      <selection activeCell="D53" sqref="D53"/>
    </sheetView>
  </sheetViews>
  <sheetFormatPr defaultRowHeight="12.75"/>
  <sheetData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mfx4FLRPNJ1iKtflZW5Z3Af3hHDM4KsN7yyp/WMD2ck=</DigestValue>
    </Reference>
    <Reference Type="http://www.w3.org/2000/09/xmldsig#Object" URI="#idOfficeObject">
      <DigestMethod Algorithm="http://www.w3.org/2001/04/xmlenc#sha256"/>
      <DigestValue>21oL1Wx0yxW3R2Jh/jC6lWuzJ3dA+fV4Cmf8uG2yX9c=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WeKdU/xGRUxCqYKxCVPKmZnY8fh9JqxIvLYmjsfz40Q=</DigestValue>
    </Reference>
    <Reference Type="http://www.w3.org/2000/09/xmldsig#Object" URI="#idValidSigLnImg">
      <DigestMethod Algorithm="http://www.w3.org/2001/04/xmlenc#sha256"/>
      <DigestValue>q8l5nTTxtsji4QGZuiDtsqda8EHDwKWRDvnivNvtA3g=</DigestValue>
    </Reference>
    <Reference Type="http://www.w3.org/2000/09/xmldsig#Object" URI="#idInvalidSigLnImg">
      <DigestMethod Algorithm="http://www.w3.org/2001/04/xmlenc#sha256"/>
      <DigestValue>MAkyrsaxo5bhykW9h35X4xjzuEis1ClosNVCUcDOlTw=</DigestValue>
    </Reference>
  </SignedInfo>
  <SignatureValue>NB0pVh705VBs7ArtRiuOqmuVteWKCE41vD493Lvqj3yH5gxVOXq3SuhQ73d3/ysPUT7y05MZiLSX
G/Zk7WnVXPX6/U6xuqCVqECmwOm42Y595Eu8VvvgS2ZLgSG2tn7eNOyA5mvKM1RlB6MHZCjvTHds
uKXqm8SLZT6U/XFzBrHDntdOiTlXpTRykA+Yt28ZzOCBkPiBuT89R6I0e44xMAhaxNrxVMvT+vZM
IajBZ5keBMNchGwN1J6Ww84SZBbaapRLHCgQ0OP4B1V+87ZO4jX0uKJCDAzMABn4ZLOVxB0QYRsB
rNXawVVyv+l/sfKqrRJ5h2kw5qZN9BmeeVptdQ==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gagg0eqoRpvRBZtG743A6G+gvIRTmrN5EtTdiVyQVZI=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TdfWQfqoH7pyAUgnAYi7kRNBmw0fkE7zwVdnvBuk8YA=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drawing3.xml?ContentType=application/vnd.openxmlformats-officedocument.drawing+xml">
        <DigestMethod Algorithm="http://www.w3.org/2001/04/xmlenc#sha256"/>
        <DigestValue>Dzb+ENSIggpL+rEPkTj6eCtAZUen4dcXLg0TysT8okI=</DigestValue>
      </Reference>
      <Reference URI="/xl/drawings/drawing4.xml?ContentType=application/vnd.openxmlformats-officedocument.drawing+xml">
        <DigestMethod Algorithm="http://www.w3.org/2001/04/xmlenc#sha256"/>
        <DigestValue>P9e+hwul9r12sgAeFEDqG9hK7jnq9BM6NhpHo6rs7Nc=</DigestValue>
      </Reference>
      <Reference URI="/xl/drawings/vmlDrawing1.vml?ContentType=application/vnd.openxmlformats-officedocument.vmlDrawing">
        <DigestMethod Algorithm="http://www.w3.org/2001/04/xmlenc#sha256"/>
        <DigestValue>JaAwICV/+knKkTD/ntss0R07IFuWCPV1iZP5M+/8MUg=</DigestValue>
      </Reference>
      <Reference URI="/xl/drawings/vmlDrawing2.vml?ContentType=application/vnd.openxmlformats-officedocument.vmlDrawing">
        <DigestMethod Algorithm="http://www.w3.org/2001/04/xmlenc#sha256"/>
        <DigestValue>jOJDcde0UZhu6pFKsvfnWh2iLaGwqpwavxKYckjNL5g=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Qe31t2paS0CmEwSi+P+GGTO3KM2y7ag8Eirde2gc6oA=</DigestValue>
      </Reference>
      <Reference URI="/xl/media/image2.png?ContentType=image/png">
        <DigestMethod Algorithm="http://www.w3.org/2001/04/xmlenc#sha256"/>
        <DigestValue>W9NoaL2AgONfa4/ApeBRhao+ZXDFgYaiLOr8VwgZ4HU=</DigestValue>
      </Reference>
      <Reference URI="/xl/media/image3.png?ContentType=image/png">
        <DigestMethod Algorithm="http://www.w3.org/2001/04/xmlenc#sha256"/>
        <DigestValue>UTIj0ivQBBt01crw3s13P745oi0KBuHrFbiaqAiuD48=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K4/CGdQ9iEgx+HHivHoB5Bb+EiQfK1mSNye+KHkYQwg=</DigestValue>
      </Reference>
      <Reference URI="/xl/sharedStrings.xml?ContentType=application/vnd.openxmlformats-officedocument.spreadsheetml.sharedStrings+xml">
        <DigestMethod Algorithm="http://www.w3.org/2001/04/xmlenc#sha256"/>
        <DigestValue>MadWmWooj4vQJwttdajqkRPJISFgxGUxELxI5udpPP4=</DigestValue>
      </Reference>
      <Reference URI="/xl/styles.xml?ContentType=application/vnd.openxmlformats-officedocument.spreadsheetml.styles+xml">
        <DigestMethod Algorithm="http://www.w3.org/2001/04/xmlenc#sha256"/>
        <DigestValue>UnXDgVvfM8uM61X1gMlU6GVBJ4lvM0uaYhiauoROeKI=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8U+UgXmmmRBiK42E7zdpSrF1oYwZEN0oHjqihYSGPw0=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Ocgc9EglVd/oEDPRSNnxyIzAB5I/OfQaMS2V2arn454=</DigestValue>
      </Reference>
      <Reference URI="/xl/worksheets/sheet10.xml?ContentType=application/vnd.openxmlformats-officedocument.spreadsheetml.worksheet+xml">
        <DigestMethod Algorithm="http://www.w3.org/2001/04/xmlenc#sha256"/>
        <DigestValue>T80oXv6ucOFlBhLZWnRzEL+qolwoWU3xmV1sb/zvoXc=</DigestValue>
      </Reference>
      <Reference URI="/xl/worksheets/sheet2.xml?ContentType=application/vnd.openxmlformats-officedocument.spreadsheetml.worksheet+xml">
        <DigestMethod Algorithm="http://www.w3.org/2001/04/xmlenc#sha256"/>
        <DigestValue>C+dNhB4iajNDWAXS6YbPXTtmf8EQXSnzBx41vdvZ4u8=</DigestValue>
      </Reference>
      <Reference URI="/xl/worksheets/sheet3.xml?ContentType=application/vnd.openxmlformats-officedocument.spreadsheetml.worksheet+xml">
        <DigestMethod Algorithm="http://www.w3.org/2001/04/xmlenc#sha256"/>
        <DigestValue>L/9mIOkZl9DXttb+r7xZnMBAiJnvQupreE5hQywHENQ=</DigestValue>
      </Reference>
      <Reference URI="/xl/worksheets/sheet4.xml?ContentType=application/vnd.openxmlformats-officedocument.spreadsheetml.worksheet+xml">
        <DigestMethod Algorithm="http://www.w3.org/2001/04/xmlenc#sha256"/>
        <DigestValue>3zlf0HI9y8+oSvHKDULpfXLnJ3pruwQFXhJQs1h1QLo=</DigestValue>
      </Reference>
      <Reference URI="/xl/worksheets/sheet5.xml?ContentType=application/vnd.openxmlformats-officedocument.spreadsheetml.worksheet+xml">
        <DigestMethod Algorithm="http://www.w3.org/2001/04/xmlenc#sha256"/>
        <DigestValue>AQ+BMt1+c0H7tXlUFbVtFlYmOB8vluO/77QlJMSVz0Y=</DigestValue>
      </Reference>
      <Reference URI="/xl/worksheets/sheet6.xml?ContentType=application/vnd.openxmlformats-officedocument.spreadsheetml.worksheet+xml">
        <DigestMethod Algorithm="http://www.w3.org/2001/04/xmlenc#sha256"/>
        <DigestValue>vysV0fCOfa8T/fKsXxzGdmml+eEzZ/ZNgaiYb4ZtXn4=</DigestValue>
      </Reference>
      <Reference URI="/xl/worksheets/sheet7.xml?ContentType=application/vnd.openxmlformats-officedocument.spreadsheetml.worksheet+xml">
        <DigestMethod Algorithm="http://www.w3.org/2001/04/xmlenc#sha256"/>
        <DigestValue>xe5h2Z9vK/I6XyiaiER3keRqEnQTJIuIRdtVCHvKuPQ=</DigestValue>
      </Reference>
      <Reference URI="/xl/worksheets/sheet8.xml?ContentType=application/vnd.openxmlformats-officedocument.spreadsheetml.worksheet+xml">
        <DigestMethod Algorithm="http://www.w3.org/2001/04/xmlenc#sha256"/>
        <DigestValue>ubVZ9c4cyLeJmnJH8uXQ3ansgiILjbsNKlsYroj9l3A=</DigestValue>
      </Reference>
      <Reference URI="/xl/worksheets/sheet9.xml?ContentType=application/vnd.openxmlformats-officedocument.spreadsheetml.worksheet+xml">
        <DigestMethod Algorithm="http://www.w3.org/2001/04/xmlenc#sha256"/>
        <DigestValue>wIkWgSQhI4/34vUXmHDAJq1l91xbTYHuX/l+b+fFEE8=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{3F2372A6-3139-4CA5-AE41-16C0046FDEBB}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2023-04-03T15:48:32Z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zzz6AAAAEwAAAAAAAABIAAAAAAAAAMwuEnj6fwAAkPMuePp/AAAAMxJ4+n8AAAEAAAAAAAAAWFgSePp/AAAAAAL3+n8AAAAAAAAAAAAAAAAAAAAAAABwuM88+gAAAEBEdvOmAgAA2+Db9Pp/AACguc88+gAAADm6zzz6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POPPoAAAAAAQAAAAAAAIg+//T6fwAAAAAAAAAAAAAJAAAAAAAAAFjuO4KmAgAASMGBd/p/AAAAAAAAAAAAAAAAAAAAAAAA50BktQwTAACIJM48+gAAAAAAAAAAAAAAwN5i86YCAABARHbzpgIAALAlzjwAAAAAAAAAAAAAAAAHAAAAAAAAALhJRYKmAgAA7CTOPPoAAAApJc48+gAAAHHN1/T6fwAAAQAAAKYCAABgKM48AAAAABlKl1TgQQAAAAAAAAAAAABARHbzpgIAANvg2/T6fwAAkCTOPPoAAAApJc48+gAAANDIYvO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fsyOpgIAALB+zI4CAAAAiD7/9Pp/AAAAAAAAAAAAAJnranb6fwAAAAAAAPp/AAAAAAAAAAAAAAAAAAAAAAAAAAAAAAAAAAAnRGS1DBMAAAAAAAAAAAAAsH7MjqYCAADg////AAAAAEBEdvOmAgAAiCrOPAAAAAAAAAAAAAAAAAYAAAAAAAAAIAAAAAAAAACsKc48+gAAAOkpzjz6AAAAcc3X9Pp/AABQLs48+gAAAAAAAAAAAAAA0LBXgqYCAAC4YfR2+n8AAEBEdvOmAgAA2+Db9Pp/AABQKc48+gAAAOkpzjz6AAAAYL2Lhq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hXM//////9sKwAAAAABBAAAlJimAgAA7hKV//////9jtmhMhEUAACiZPoKmAgAASIHPPPoAAACAsvOOpgIAAFB/zzz6AAAAAACUmAAAAACAsvOOpgIAAKzvB/X6fwAAAAAAAAAAAADb4Nv0+n8AAIB/zzz6AAAAZAAAAAAAAAAIAD+Op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zzz6AAAAEwAAAAAAAABIAAAAAAAAAMwuEnj6fwAAkPMuePp/AAAAMxJ4+n8AAAEAAAAAAAAAWFgSePp/AAAAAAL3+n8AAAAAAAAAAAAAAAAAAAAAAABwuM88+gAAAEBEdvOmAgAA2+Db9Pp/AACguc88+gAAADm6zzz6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848+gAAAAABAAAAAAAAiD7/9Pp/AAAAAAAAAAAAAAkAAAAAAAAAWO47gqYCAABIwYF3+n8AAAAAAAAAAAAAAAAAAAAAAADnQGS1DBMAAIgkzjz6AAAAAAAAAAAAAADA3mLzpgIAAEBEdvOmAgAAsCXOPAAAAAAAAAAAAAAAAAcAAAAAAAAAuElFgqYCAADsJM48+gAAACklzjz6AAAAcc3X9Pp/AAABAAAApgIAAGAozjwAAAAAGUqXVOBBAAAAAAAAAAAAAEBEdvOmAgAA2+Db9Pp/AACQJM48+gAAACklzjz6AAAA0Mhi86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+zI6mAgAAsH7MjgIAAACIPv/0+n8AAAAAAAAAAAAAmetqdvp/AAAAAAAA+n8AAAAAAAAAAAAAAAAAAAAAAAAAAAAAAAAAACdEZLUMEwAAAAAAAAAAAACwfsyOpgIAAOD///8AAAAAQER286YCAACIKs48AAAAAAAAAAAAAAAABgAAAAAAAAAgAAAAAAAAAKwpzjz6AAAA6SnOPPoAAABxzdf0+n8AAFAuzjz6AAAAAAAAAAAAAADQsFeCpgIAALhh9Hb6fwAAQER286YCAADb4Nv0+n8AAFApzjz6AAAA6SnOPPoAAABgvYuGp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DPPPoAAAAAAAAAAAAAAAAAAAAAAAAAAAAAAAAAAACwzXOQpgIAAAgAAAAAAAAAgXwI9fp/AADQbc+PpgIAAAAAAAAAAAAAAQAAAAAAAAAAAAAAAAAAAAEAAACmAgAA48AA7fp/AABfFSz//////2wrAAAAAAEEAACUmKYCAADuEpX//////2O2aEyERQAAKJk+gqYCAABIgc88+gAAAICy846mAgAAUH/PPPoAAAAAAJSYAAAAAICy846mAgAArO8H9fp/AAAAAAAAAAAAANvg2/T6fwAAgH/PPPoAAABkAAAAAAAAAAgAaZa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G4q/v2xfJloU3bwzvkpvkG+vqjW5ya4fKhdDcrnja7U=</DigestValue>
    </Reference>
    <Reference Type="http://www.w3.org/2000/09/xmldsig#Object" URI="#idOfficeObject">
      <DigestMethod Algorithm="http://www.w3.org/2001/04/xmlenc#sha256"/>
      <DigestValue>tTr7lD+LWrIN9qjmwu8NU0QcWlnjFXXj46LigJaKML4=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QT25LCmN+TVt1yIbGFG9+FpOrEdPASipzgdKmbV7C8o=</DigestValue>
    </Reference>
    <Reference Type="http://www.w3.org/2000/09/xmldsig#Object" URI="#idValidSigLnImg">
      <DigestMethod Algorithm="http://www.w3.org/2001/04/xmlenc#sha256"/>
      <DigestValue>V8KSP8AD2GUYFkUMsr2PKbj7094S05IgU6KPxW9uBuE=</DigestValue>
    </Reference>
    <Reference Type="http://www.w3.org/2000/09/xmldsig#Object" URI="#idInvalidSigLnImg">
      <DigestMethod Algorithm="http://www.w3.org/2001/04/xmlenc#sha256"/>
      <DigestValue>/G2sihtr5hXNy1/4hJygT21HAR5gK9f7hbta6tY8ujQ=</DigestValue>
    </Reference>
  </SignedInfo>
  <SignatureValue>JCmLxycb5fz24xsQw54XBwfqv+s7ednVVBE7mlopXOYIZf9mUA8hQWauQ4y76xDPnMGLEoSYd7sC
hAb8fL0pgAArpt5FevnxO0MW4GT2GyJPfbwYSxBw0UeCapDtXIPcM/OpiSBLh/8WWQfH2X1nXnqQ
p4vXqzFayYahrffCG1qiseDUDk+AVI50DZfNC/eHA5kAADQp9x879Zpl3GsZgoH6o1kw2HVPpSYZ
RMUMu+7Iwqxn4vtyKT+bu8OpQaNM5FX3luRXOcr27lx5nUQZOCNehX/FBFnhsa+yPQxTuyNQRlBM
NKSb4qqGxFeO0e1tY/V0bCLSZWg/svZXxeJ9Wg==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gagg0eqoRpvRBZtG743A6G+gvIRTmrN5EtTdiVyQVZI=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TdfWQfqoH7pyAUgnAYi7kRNBmw0fkE7zwVdnvBuk8YA=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drawing3.xml?ContentType=application/vnd.openxmlformats-officedocument.drawing+xml">
        <DigestMethod Algorithm="http://www.w3.org/2001/04/xmlenc#sha256"/>
        <DigestValue>Dzb+ENSIggpL+rEPkTj6eCtAZUen4dcXLg0TysT8okI=</DigestValue>
      </Reference>
      <Reference URI="/xl/drawings/drawing4.xml?ContentType=application/vnd.openxmlformats-officedocument.drawing+xml">
        <DigestMethod Algorithm="http://www.w3.org/2001/04/xmlenc#sha256"/>
        <DigestValue>P9e+hwul9r12sgAeFEDqG9hK7jnq9BM6NhpHo6rs7Nc=</DigestValue>
      </Reference>
      <Reference URI="/xl/drawings/vmlDrawing1.vml?ContentType=application/vnd.openxmlformats-officedocument.vmlDrawing">
        <DigestMethod Algorithm="http://www.w3.org/2001/04/xmlenc#sha256"/>
        <DigestValue>JaAwICV/+knKkTD/ntss0R07IFuWCPV1iZP5M+/8MUg=</DigestValue>
      </Reference>
      <Reference URI="/xl/drawings/vmlDrawing2.vml?ContentType=application/vnd.openxmlformats-officedocument.vmlDrawing">
        <DigestMethod Algorithm="http://www.w3.org/2001/04/xmlenc#sha256"/>
        <DigestValue>jOJDcde0UZhu6pFKsvfnWh2iLaGwqpwavxKYckjNL5g=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Qe31t2paS0CmEwSi+P+GGTO3KM2y7ag8Eirde2gc6oA=</DigestValue>
      </Reference>
      <Reference URI="/xl/media/image2.png?ContentType=image/png">
        <DigestMethod Algorithm="http://www.w3.org/2001/04/xmlenc#sha256"/>
        <DigestValue>W9NoaL2AgONfa4/ApeBRhao+ZXDFgYaiLOr8VwgZ4HU=</DigestValue>
      </Reference>
      <Reference URI="/xl/media/image3.png?ContentType=image/png">
        <DigestMethod Algorithm="http://www.w3.org/2001/04/xmlenc#sha256"/>
        <DigestValue>UTIj0ivQBBt01crw3s13P745oi0KBuHrFbiaqAiuD48=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K4/CGdQ9iEgx+HHivHoB5Bb+EiQfK1mSNye+KHkYQwg=</DigestValue>
      </Reference>
      <Reference URI="/xl/sharedStrings.xml?ContentType=application/vnd.openxmlformats-officedocument.spreadsheetml.sharedStrings+xml">
        <DigestMethod Algorithm="http://www.w3.org/2001/04/xmlenc#sha256"/>
        <DigestValue>MadWmWooj4vQJwttdajqkRPJISFgxGUxELxI5udpPP4=</DigestValue>
      </Reference>
      <Reference URI="/xl/styles.xml?ContentType=application/vnd.openxmlformats-officedocument.spreadsheetml.styles+xml">
        <DigestMethod Algorithm="http://www.w3.org/2001/04/xmlenc#sha256"/>
        <DigestValue>UnXDgVvfM8uM61X1gMlU6GVBJ4lvM0uaYhiauoROeKI=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8U+UgXmmmRBiK42E7zdpSrF1oYwZEN0oHjqihYSGPw0=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Ocgc9EglVd/oEDPRSNnxyIzAB5I/OfQaMS2V2arn454=</DigestValue>
      </Reference>
      <Reference URI="/xl/worksheets/sheet10.xml?ContentType=application/vnd.openxmlformats-officedocument.spreadsheetml.worksheet+xml">
        <DigestMethod Algorithm="http://www.w3.org/2001/04/xmlenc#sha256"/>
        <DigestValue>T80oXv6ucOFlBhLZWnRzEL+qolwoWU3xmV1sb/zvoXc=</DigestValue>
      </Reference>
      <Reference URI="/xl/worksheets/sheet2.xml?ContentType=application/vnd.openxmlformats-officedocument.spreadsheetml.worksheet+xml">
        <DigestMethod Algorithm="http://www.w3.org/2001/04/xmlenc#sha256"/>
        <DigestValue>C+dNhB4iajNDWAXS6YbPXTtmf8EQXSnzBx41vdvZ4u8=</DigestValue>
      </Reference>
      <Reference URI="/xl/worksheets/sheet3.xml?ContentType=application/vnd.openxmlformats-officedocument.spreadsheetml.worksheet+xml">
        <DigestMethod Algorithm="http://www.w3.org/2001/04/xmlenc#sha256"/>
        <DigestValue>L/9mIOkZl9DXttb+r7xZnMBAiJnvQupreE5hQywHENQ=</DigestValue>
      </Reference>
      <Reference URI="/xl/worksheets/sheet4.xml?ContentType=application/vnd.openxmlformats-officedocument.spreadsheetml.worksheet+xml">
        <DigestMethod Algorithm="http://www.w3.org/2001/04/xmlenc#sha256"/>
        <DigestValue>3zlf0HI9y8+oSvHKDULpfXLnJ3pruwQFXhJQs1h1QLo=</DigestValue>
      </Reference>
      <Reference URI="/xl/worksheets/sheet5.xml?ContentType=application/vnd.openxmlformats-officedocument.spreadsheetml.worksheet+xml">
        <DigestMethod Algorithm="http://www.w3.org/2001/04/xmlenc#sha256"/>
        <DigestValue>AQ+BMt1+c0H7tXlUFbVtFlYmOB8vluO/77QlJMSVz0Y=</DigestValue>
      </Reference>
      <Reference URI="/xl/worksheets/sheet6.xml?ContentType=application/vnd.openxmlformats-officedocument.spreadsheetml.worksheet+xml">
        <DigestMethod Algorithm="http://www.w3.org/2001/04/xmlenc#sha256"/>
        <DigestValue>vysV0fCOfa8T/fKsXxzGdmml+eEzZ/ZNgaiYb4ZtXn4=</DigestValue>
      </Reference>
      <Reference URI="/xl/worksheets/sheet7.xml?ContentType=application/vnd.openxmlformats-officedocument.spreadsheetml.worksheet+xml">
        <DigestMethod Algorithm="http://www.w3.org/2001/04/xmlenc#sha256"/>
        <DigestValue>xe5h2Z9vK/I6XyiaiER3keRqEnQTJIuIRdtVCHvKuPQ=</DigestValue>
      </Reference>
      <Reference URI="/xl/worksheets/sheet8.xml?ContentType=application/vnd.openxmlformats-officedocument.spreadsheetml.worksheet+xml">
        <DigestMethod Algorithm="http://www.w3.org/2001/04/xmlenc#sha256"/>
        <DigestValue>ubVZ9c4cyLeJmnJH8uXQ3ansgiILjbsNKlsYroj9l3A=</DigestValue>
      </Reference>
      <Reference URI="/xl/worksheets/sheet9.xml?ContentType=application/vnd.openxmlformats-officedocument.spreadsheetml.worksheet+xml">
        <DigestMethod Algorithm="http://www.w3.org/2001/04/xmlenc#sha256"/>
        <DigestValue>wIkWgSQhI4/34vUXmHDAJq1l91xbTYHuX/l+b+fFEE8=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{431B7940-F080-403F-9799-A1A29316A30C}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2023-04-03T15:48:46Z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zzz6AAAAEwAAAAAAAABIAAAAAAAAAMwuEnj6fwAAkPMuePp/AAAAMxJ4+n8AAAEAAAAAAAAAWFgSePp/AAAAAAL3+n8AAAAAAAAAAAAAAAAAAAAAAABwuM88+gAAAEBEdvOmAgAA2+Db9Pp/AACguc88+gAAADm6zzz6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POPPoAAAAAAQAAAAAAAIg+//T6fwAAAAAAAAAAAAAJAAAAAAAAAFjuO4KmAgAASMGBd/p/AAAAAAAAAAAAAAAAAAAAAAAA50BktQwTAACIJM48+gAAAAAAAAAAAAAAwN5i86YCAABARHbzpgIAALAlzjwAAAAAAAAAAAAAAAAHAAAAAAAAALhJRYKmAgAA7CTOPPoAAAApJc48+gAAAHHN1/T6fwAAAQAAAKYCAABgKM48AAAAABlKl1TgQQAAAAAAAAAAAABARHbzpgIAANvg2/T6fwAAkCTOPPoAAAApJc48+gAAANDIYvO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fsyOpgIAALB+zI4CAAAAiD7/9Pp/AAAAAAAAAAAAAJnranb6fwAAAAAAAPp/AAAAAAAAAAAAAAAAAAAAAAAAAAAAAAAAAAAnRGS1DBMAAAAAAAAAAAAAsH7MjqYCAADg////AAAAAEBEdvOmAgAAiCrOPAAAAAAAAAAAAAAAAAYAAAAAAAAAIAAAAAAAAACsKc48+gAAAOkpzjz6AAAAcc3X9Pp/AABQLs48+gAAAAAAAAAAAAAA0LBXgqYCAAC4YfR2+n8AAEBEdvOmAgAA2+Db9Pp/AABQKc48+gAAAOkpzjz6AAAAYL2Lhq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Q////////9sKwAAAAABBMACoY2mAgAA7hKV//////9jtmhMhEUAACiZPoKmAgAASIHPPPoAAACAsvOOpgIAAFB/zzz6AAAAwAKhjQAAAACAsvOOpgIAAKzvB/X6fwAAAAAAAAAAAADb4Nv0+n8AAIB/zzz6AAAAZAAAAAAAAAAIAJ6Np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zzz6AAAAEwAAAAAAAABIAAAAAAAAAMwuEnj6fwAAkPMuePp/AAAAMxJ4+n8AAAEAAAAAAAAAWFgSePp/AAAAAAL3+n8AAAAAAAAAAAAAAAAAAAAAAABwuM88+gAAAEBEdvOmAgAA2+Db9Pp/AACguc88+gAAADm6zzz6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848+gAAAAABAAAAAAAAiD7/9Pp/AAAAAAAAAAAAAAkAAAAAAAAAWO47gqYCAABIwYF3+n8AAAAAAAAAAAAAAAAAAAAAAADnQGS1DBMAAIgkzjz6AAAAAAAAAAAAAADA3mLzpgIAAEBEdvOmAgAAsCXOPAAAAAAAAAAAAAAAAAcAAAAAAAAAuElFgqYCAADsJM48+gAAACklzjz6AAAAcc3X9Pp/AAABAAAApgIAAGAozjwAAAAAGUqXVOBBAAAAAAAAAAAAAEBEdvOmAgAA2+Db9Pp/AACQJM48+gAAACklzjz6AAAA0Mhi86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+zI6mAgAAsH7MjgIAAACIPv/0+n8AAAAAAAAAAAAAmetqdvp/AAAAAAAA+n8AAAAAAAAAAAAAAAAAAAAAAAAAAAAAAAAAACdEZLUMEwAAAAAAAAAAAACwfsyOpgIAAOD///8AAAAAQER286YCAACIKs48AAAAAAAAAAAAAAAABgAAAAAAAAAgAAAAAAAAAKwpzjz6AAAA6SnOPPoAAABxzdf0+n8AAFAuzjz6AAAAAAAAAAAAAADQsFeCpgIAALhh9Hb6fwAAQER286YCAADb4Nv0+n8AAFApzjz6AAAA6SnOPPoAAABgvYuGp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DPPPoAAAAAAAAAAAAAAAAAAAAAAAAAAAAAAAAAAACAkLmYpgIAAAgAAAAAAAAAgXwI9fp/AADQbc+PpgIAAAAAAAAAAAAAAQAAAAAAAAAAAB7xpgIAAAEAAACmAgAA48AA7fp/AAD3DgD//////2wrAAAAAAEEwAKhjaYCAADuEpX//////2O2aEyERQAAKJk+gqYCAABIgc88+gAAAICy846mAgAAUH/PPPoAAADAAqGNAAAAAICy846mAgAArO8H9fp/AAAAAAAAAAAAANvg2/T6fwAAgH/PPPoAAABkAAAAAAAAAAgAuo2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tiv</vt:lpstr>
      <vt:lpstr>2023 gn.plan</vt:lpstr>
      <vt:lpstr>Banki qaxvacq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2023-03-21T07:32:24Z</dcterms:modified>
</cp:coreProperties>
</file>